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A SMA\SMA 2026\CONTRATACIÓN 2026\CONTRATO DE LOTES 2026\LISTO PARA ENVIAR\"/>
    </mc:Choice>
  </mc:AlternateContent>
  <xr:revisionPtr revIDLastSave="0" documentId="13_ncr:1_{E7A52AE1-9680-43CF-BAB6-2F5A95BFEC87}" xr6:coauthVersionLast="47" xr6:coauthVersionMax="47" xr10:uidLastSave="{00000000-0000-0000-0000-000000000000}"/>
  <bookViews>
    <workbookView xWindow="-120" yWindow="-120" windowWidth="29040" windowHeight="15720" activeTab="5" xr2:uid="{53FC3FA4-672F-4F95-A502-1098A3A738C0}"/>
  </bookViews>
  <sheets>
    <sheet name="OXIGENO" sheetId="1" r:id="rId1"/>
    <sheet name="LABORATORIO" sheetId="2" r:id="rId2"/>
    <sheet name="TERAPIAS" sheetId="4" r:id="rId3"/>
    <sheet name="ODONTOLOGÍA" sheetId="5" r:id="rId4"/>
    <sheet name="IPS SANGIL" sheetId="6" r:id="rId5"/>
    <sheet name="RESUMEN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5" i="5" l="1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84" i="5"/>
  <c r="Q79" i="5"/>
  <c r="Q75" i="5"/>
  <c r="Q56" i="5"/>
  <c r="Q57" i="5"/>
  <c r="Q58" i="5"/>
  <c r="Q59" i="5"/>
  <c r="Q55" i="5"/>
  <c r="Q52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3" i="5"/>
  <c r="Q54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6" i="5"/>
  <c r="Q77" i="5"/>
  <c r="Q78" i="5"/>
  <c r="Q80" i="5"/>
  <c r="Q81" i="5"/>
  <c r="Q82" i="5"/>
  <c r="Q83" i="5"/>
  <c r="Q7" i="5"/>
  <c r="I19" i="1" l="1"/>
  <c r="I7" i="1"/>
  <c r="I8" i="1"/>
  <c r="I9" i="1"/>
  <c r="I10" i="1"/>
  <c r="I11" i="1"/>
  <c r="I12" i="1"/>
  <c r="I13" i="1"/>
  <c r="I14" i="1"/>
  <c r="I15" i="1"/>
  <c r="I16" i="1"/>
  <c r="I17" i="1"/>
  <c r="I18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5" i="1"/>
  <c r="N5" i="1"/>
  <c r="H37" i="1"/>
  <c r="H36" i="1"/>
  <c r="O3" i="4"/>
  <c r="P3" i="4"/>
  <c r="O4" i="4"/>
  <c r="P4" i="4"/>
  <c r="O5" i="4"/>
  <c r="P5" i="4"/>
  <c r="O6" i="4"/>
  <c r="P6" i="4"/>
  <c r="O7" i="4"/>
  <c r="P7" i="4"/>
  <c r="O8" i="4"/>
  <c r="P8" i="4"/>
  <c r="O9" i="4"/>
  <c r="P9" i="4"/>
  <c r="I7" i="5"/>
  <c r="M10" i="5"/>
  <c r="M20" i="5"/>
  <c r="M25" i="5"/>
  <c r="M39" i="5"/>
  <c r="M46" i="5"/>
  <c r="M53" i="5"/>
  <c r="M69" i="5"/>
  <c r="M77" i="5"/>
  <c r="M83" i="5"/>
  <c r="K102" i="5"/>
  <c r="L102" i="5" s="1"/>
  <c r="M102" i="5" s="1"/>
  <c r="I102" i="5"/>
  <c r="K101" i="5"/>
  <c r="L101" i="5" s="1"/>
  <c r="M101" i="5" s="1"/>
  <c r="I101" i="5"/>
  <c r="K100" i="5"/>
  <c r="L100" i="5" s="1"/>
  <c r="M100" i="5" s="1"/>
  <c r="I100" i="5"/>
  <c r="K99" i="5"/>
  <c r="L99" i="5" s="1"/>
  <c r="M99" i="5" s="1"/>
  <c r="I99" i="5"/>
  <c r="K98" i="5"/>
  <c r="L98" i="5" s="1"/>
  <c r="M98" i="5" s="1"/>
  <c r="I98" i="5"/>
  <c r="K97" i="5"/>
  <c r="L97" i="5" s="1"/>
  <c r="M97" i="5" s="1"/>
  <c r="I97" i="5"/>
  <c r="K96" i="5"/>
  <c r="L96" i="5" s="1"/>
  <c r="M96" i="5" s="1"/>
  <c r="I96" i="5"/>
  <c r="K95" i="5"/>
  <c r="L95" i="5" s="1"/>
  <c r="M95" i="5" s="1"/>
  <c r="I95" i="5"/>
  <c r="K94" i="5"/>
  <c r="L94" i="5" s="1"/>
  <c r="M94" i="5" s="1"/>
  <c r="I94" i="5"/>
  <c r="K93" i="5"/>
  <c r="L93" i="5" s="1"/>
  <c r="M93" i="5" s="1"/>
  <c r="I93" i="5"/>
  <c r="K92" i="5"/>
  <c r="L92" i="5" s="1"/>
  <c r="M92" i="5" s="1"/>
  <c r="I92" i="5"/>
  <c r="K91" i="5"/>
  <c r="L91" i="5" s="1"/>
  <c r="M91" i="5" s="1"/>
  <c r="I91" i="5"/>
  <c r="K90" i="5"/>
  <c r="L90" i="5" s="1"/>
  <c r="M90" i="5" s="1"/>
  <c r="I90" i="5"/>
  <c r="K89" i="5"/>
  <c r="L89" i="5" s="1"/>
  <c r="M89" i="5" s="1"/>
  <c r="I89" i="5"/>
  <c r="K88" i="5"/>
  <c r="L88" i="5" s="1"/>
  <c r="M88" i="5" s="1"/>
  <c r="I88" i="5"/>
  <c r="K87" i="5"/>
  <c r="L87" i="5" s="1"/>
  <c r="M87" i="5" s="1"/>
  <c r="I87" i="5"/>
  <c r="K86" i="5"/>
  <c r="L86" i="5" s="1"/>
  <c r="M86" i="5" s="1"/>
  <c r="I86" i="5"/>
  <c r="K85" i="5"/>
  <c r="L85" i="5" s="1"/>
  <c r="M85" i="5" s="1"/>
  <c r="I85" i="5"/>
  <c r="K84" i="5"/>
  <c r="L84" i="5" s="1"/>
  <c r="M84" i="5" s="1"/>
  <c r="I84" i="5"/>
  <c r="K82" i="5"/>
  <c r="L82" i="5" s="1"/>
  <c r="M82" i="5" s="1"/>
  <c r="I82" i="5"/>
  <c r="K81" i="5"/>
  <c r="L81" i="5" s="1"/>
  <c r="M81" i="5" s="1"/>
  <c r="I81" i="5"/>
  <c r="K80" i="5"/>
  <c r="L80" i="5" s="1"/>
  <c r="M80" i="5" s="1"/>
  <c r="I80" i="5"/>
  <c r="K79" i="5"/>
  <c r="L79" i="5" s="1"/>
  <c r="M79" i="5" s="1"/>
  <c r="I79" i="5"/>
  <c r="K78" i="5"/>
  <c r="L78" i="5" s="1"/>
  <c r="M78" i="5" s="1"/>
  <c r="I78" i="5"/>
  <c r="K76" i="5"/>
  <c r="L76" i="5" s="1"/>
  <c r="M76" i="5" s="1"/>
  <c r="I76" i="5"/>
  <c r="K75" i="5"/>
  <c r="L75" i="5" s="1"/>
  <c r="M75" i="5" s="1"/>
  <c r="I75" i="5"/>
  <c r="K74" i="5"/>
  <c r="L74" i="5" s="1"/>
  <c r="M74" i="5" s="1"/>
  <c r="I74" i="5"/>
  <c r="K73" i="5"/>
  <c r="L73" i="5" s="1"/>
  <c r="M73" i="5" s="1"/>
  <c r="I73" i="5"/>
  <c r="K72" i="5"/>
  <c r="L72" i="5" s="1"/>
  <c r="M72" i="5" s="1"/>
  <c r="I72" i="5"/>
  <c r="K71" i="5"/>
  <c r="L71" i="5" s="1"/>
  <c r="M71" i="5" s="1"/>
  <c r="I71" i="5"/>
  <c r="K70" i="5"/>
  <c r="L70" i="5" s="1"/>
  <c r="M70" i="5" s="1"/>
  <c r="I70" i="5"/>
  <c r="K68" i="5"/>
  <c r="L68" i="5" s="1"/>
  <c r="M68" i="5" s="1"/>
  <c r="I68" i="5"/>
  <c r="K67" i="5"/>
  <c r="L67" i="5" s="1"/>
  <c r="M67" i="5" s="1"/>
  <c r="I67" i="5"/>
  <c r="K66" i="5"/>
  <c r="L66" i="5" s="1"/>
  <c r="M66" i="5" s="1"/>
  <c r="I66" i="5"/>
  <c r="K65" i="5"/>
  <c r="L65" i="5" s="1"/>
  <c r="M65" i="5" s="1"/>
  <c r="I65" i="5"/>
  <c r="K64" i="5"/>
  <c r="L64" i="5" s="1"/>
  <c r="M64" i="5" s="1"/>
  <c r="I64" i="5"/>
  <c r="K63" i="5"/>
  <c r="L63" i="5" s="1"/>
  <c r="M63" i="5" s="1"/>
  <c r="I63" i="5"/>
  <c r="K62" i="5"/>
  <c r="L62" i="5" s="1"/>
  <c r="M62" i="5" s="1"/>
  <c r="I62" i="5"/>
  <c r="K61" i="5"/>
  <c r="L61" i="5" s="1"/>
  <c r="M61" i="5" s="1"/>
  <c r="I61" i="5"/>
  <c r="K60" i="5"/>
  <c r="L60" i="5" s="1"/>
  <c r="M60" i="5" s="1"/>
  <c r="I60" i="5"/>
  <c r="K59" i="5"/>
  <c r="L59" i="5" s="1"/>
  <c r="M59" i="5" s="1"/>
  <c r="I59" i="5"/>
  <c r="K58" i="5"/>
  <c r="L58" i="5" s="1"/>
  <c r="M58" i="5" s="1"/>
  <c r="I58" i="5"/>
  <c r="K57" i="5"/>
  <c r="L57" i="5" s="1"/>
  <c r="M57" i="5" s="1"/>
  <c r="I57" i="5"/>
  <c r="K56" i="5"/>
  <c r="L56" i="5" s="1"/>
  <c r="M56" i="5" s="1"/>
  <c r="I56" i="5"/>
  <c r="K55" i="5"/>
  <c r="L55" i="5" s="1"/>
  <c r="M55" i="5" s="1"/>
  <c r="I55" i="5"/>
  <c r="K54" i="5"/>
  <c r="L54" i="5" s="1"/>
  <c r="M54" i="5" s="1"/>
  <c r="I54" i="5"/>
  <c r="K52" i="5"/>
  <c r="L52" i="5" s="1"/>
  <c r="M52" i="5" s="1"/>
  <c r="I52" i="5"/>
  <c r="K51" i="5"/>
  <c r="L51" i="5" s="1"/>
  <c r="M51" i="5" s="1"/>
  <c r="I51" i="5"/>
  <c r="K50" i="5"/>
  <c r="L50" i="5" s="1"/>
  <c r="M50" i="5" s="1"/>
  <c r="I50" i="5"/>
  <c r="K49" i="5"/>
  <c r="L49" i="5" s="1"/>
  <c r="M49" i="5" s="1"/>
  <c r="I49" i="5"/>
  <c r="K48" i="5"/>
  <c r="L48" i="5" s="1"/>
  <c r="M48" i="5" s="1"/>
  <c r="I48" i="5"/>
  <c r="K47" i="5"/>
  <c r="L47" i="5" s="1"/>
  <c r="M47" i="5" s="1"/>
  <c r="I47" i="5"/>
  <c r="K45" i="5"/>
  <c r="L45" i="5" s="1"/>
  <c r="M45" i="5" s="1"/>
  <c r="I45" i="5"/>
  <c r="K44" i="5"/>
  <c r="L44" i="5" s="1"/>
  <c r="M44" i="5" s="1"/>
  <c r="I44" i="5"/>
  <c r="K43" i="5"/>
  <c r="L43" i="5" s="1"/>
  <c r="M43" i="5" s="1"/>
  <c r="I43" i="5"/>
  <c r="K42" i="5"/>
  <c r="L42" i="5" s="1"/>
  <c r="M42" i="5" s="1"/>
  <c r="I42" i="5"/>
  <c r="K41" i="5"/>
  <c r="L41" i="5" s="1"/>
  <c r="M41" i="5" s="1"/>
  <c r="I41" i="5"/>
  <c r="K40" i="5"/>
  <c r="L40" i="5" s="1"/>
  <c r="M40" i="5" s="1"/>
  <c r="I40" i="5"/>
  <c r="K38" i="5"/>
  <c r="L38" i="5" s="1"/>
  <c r="M38" i="5" s="1"/>
  <c r="I38" i="5"/>
  <c r="K37" i="5"/>
  <c r="L37" i="5" s="1"/>
  <c r="M37" i="5" s="1"/>
  <c r="I37" i="5"/>
  <c r="K36" i="5"/>
  <c r="L36" i="5" s="1"/>
  <c r="M36" i="5" s="1"/>
  <c r="I36" i="5"/>
  <c r="K35" i="5"/>
  <c r="L35" i="5" s="1"/>
  <c r="M35" i="5" s="1"/>
  <c r="I35" i="5"/>
  <c r="K34" i="5"/>
  <c r="L34" i="5" s="1"/>
  <c r="M34" i="5" s="1"/>
  <c r="I34" i="5"/>
  <c r="K33" i="5"/>
  <c r="L33" i="5" s="1"/>
  <c r="M33" i="5" s="1"/>
  <c r="I33" i="5"/>
  <c r="K32" i="5"/>
  <c r="L32" i="5" s="1"/>
  <c r="M32" i="5" s="1"/>
  <c r="I32" i="5"/>
  <c r="K31" i="5"/>
  <c r="L31" i="5" s="1"/>
  <c r="M31" i="5" s="1"/>
  <c r="I31" i="5"/>
  <c r="K30" i="5"/>
  <c r="L30" i="5" s="1"/>
  <c r="M30" i="5" s="1"/>
  <c r="I30" i="5"/>
  <c r="K29" i="5"/>
  <c r="L29" i="5" s="1"/>
  <c r="M29" i="5" s="1"/>
  <c r="I29" i="5"/>
  <c r="K28" i="5"/>
  <c r="L28" i="5" s="1"/>
  <c r="M28" i="5" s="1"/>
  <c r="I28" i="5"/>
  <c r="K27" i="5"/>
  <c r="L27" i="5" s="1"/>
  <c r="M27" i="5" s="1"/>
  <c r="I27" i="5"/>
  <c r="K26" i="5"/>
  <c r="L26" i="5" s="1"/>
  <c r="M26" i="5" s="1"/>
  <c r="I26" i="5"/>
  <c r="K24" i="5"/>
  <c r="L24" i="5" s="1"/>
  <c r="M24" i="5" s="1"/>
  <c r="I24" i="5"/>
  <c r="K23" i="5"/>
  <c r="L23" i="5" s="1"/>
  <c r="M23" i="5" s="1"/>
  <c r="I23" i="5"/>
  <c r="K22" i="5"/>
  <c r="L22" i="5" s="1"/>
  <c r="M22" i="5" s="1"/>
  <c r="I22" i="5"/>
  <c r="K21" i="5"/>
  <c r="L21" i="5" s="1"/>
  <c r="M21" i="5" s="1"/>
  <c r="I21" i="5"/>
  <c r="K19" i="5"/>
  <c r="L19" i="5" s="1"/>
  <c r="M19" i="5" s="1"/>
  <c r="I19" i="5"/>
  <c r="K18" i="5"/>
  <c r="L18" i="5" s="1"/>
  <c r="M18" i="5" s="1"/>
  <c r="I18" i="5"/>
  <c r="K17" i="5"/>
  <c r="L17" i="5" s="1"/>
  <c r="M17" i="5" s="1"/>
  <c r="I17" i="5"/>
  <c r="K16" i="5"/>
  <c r="L16" i="5" s="1"/>
  <c r="M16" i="5" s="1"/>
  <c r="I16" i="5"/>
  <c r="K15" i="5"/>
  <c r="L15" i="5" s="1"/>
  <c r="M15" i="5" s="1"/>
  <c r="I15" i="5"/>
  <c r="K14" i="5"/>
  <c r="L14" i="5" s="1"/>
  <c r="M14" i="5" s="1"/>
  <c r="I14" i="5"/>
  <c r="K13" i="5"/>
  <c r="L13" i="5" s="1"/>
  <c r="M13" i="5" s="1"/>
  <c r="I13" i="5"/>
  <c r="K12" i="5"/>
  <c r="L12" i="5" s="1"/>
  <c r="M12" i="5" s="1"/>
  <c r="I12" i="5"/>
  <c r="K11" i="5"/>
  <c r="L11" i="5" s="1"/>
  <c r="M11" i="5" s="1"/>
  <c r="I11" i="5"/>
  <c r="K9" i="5"/>
  <c r="L9" i="5" s="1"/>
  <c r="M9" i="5" s="1"/>
  <c r="I9" i="5"/>
  <c r="K8" i="5"/>
  <c r="L8" i="5" s="1"/>
  <c r="M8" i="5" s="1"/>
  <c r="I8" i="5"/>
  <c r="K7" i="5"/>
  <c r="L7" i="5" s="1"/>
  <c r="M7" i="5" s="1"/>
  <c r="H5" i="1" l="1"/>
  <c r="H35" i="1" l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8" i="1"/>
  <c r="H9" i="1"/>
  <c r="H10" i="1"/>
  <c r="H6" i="1"/>
  <c r="H7" i="1"/>
</calcChain>
</file>

<file path=xl/sharedStrings.xml><?xml version="1.0" encoding="utf-8"?>
<sst xmlns="http://schemas.openxmlformats.org/spreadsheetml/2006/main" count="1777" uniqueCount="652">
  <si>
    <t>ACTIVIDAD</t>
  </si>
  <si>
    <t>CANTIDAD</t>
  </si>
  <si>
    <t>UNIDAD DE MEDIDA</t>
  </si>
  <si>
    <t>Cánula nasal infante</t>
  </si>
  <si>
    <t>Cánula nasal prematuro</t>
  </si>
  <si>
    <t>Enriquecedor de  O2</t>
  </si>
  <si>
    <t>Humidificador desechable</t>
  </si>
  <si>
    <t>Sueño</t>
  </si>
  <si>
    <t>BiPAP en renta *</t>
  </si>
  <si>
    <t>Consulta de Terapeuta para acompañamiento</t>
  </si>
  <si>
    <t>Cpap en renta *</t>
  </si>
  <si>
    <t>Filtro (Venta)****</t>
  </si>
  <si>
    <t>Lectura de Tarjeta***</t>
  </si>
  <si>
    <t>Alquiler de cilindro y regulador por día</t>
  </si>
  <si>
    <t>Alquiler de equipo (cilindro) portátil de oxígeno/día (incluye 4 recargas por mes)</t>
  </si>
  <si>
    <t>Alquiler mensual de termo de oxígeno líquido medicinal domiciliario</t>
  </si>
  <si>
    <t>Oxigeno</t>
  </si>
  <si>
    <t>unidad</t>
  </si>
  <si>
    <t>Valor tope SENA para contratar 2025</t>
  </si>
  <si>
    <t>Cánula Nasal adulto (venta)</t>
  </si>
  <si>
    <t>Cánula nasal pediátrica</t>
  </si>
  <si>
    <t>Nebulizador eléctrico – mes</t>
  </si>
  <si>
    <t>Oxímetro de pulso – mes</t>
  </si>
  <si>
    <t>Oxímetro de pulso-mesa-mes</t>
  </si>
  <si>
    <t>Recarga adicional de oxígeno para cilindro- portatil</t>
  </si>
  <si>
    <t>Recarga de termo de oxígeno líquido domiciliario por m3 (Termo de 60 m3) LOX Carga inicial y cada recarga - Valor de cada- litro de oxigeno</t>
  </si>
  <si>
    <t>Servicio oxigenoterapia con Concentrador de alto flujo. (incluye cánula nasal y humificador en el primer servicio ) servicio mes</t>
  </si>
  <si>
    <t>Servicio oxigenoterapia con Concentrador Portátil mes Batería extendida (Inogen) *</t>
  </si>
  <si>
    <t>Succionador eléctrico – mes</t>
  </si>
  <si>
    <t>Suministro de oxígeno liquido (Termo Portátil Mes) *</t>
  </si>
  <si>
    <t>Suministro de oxígeno medicinal domiciliario en cilindro de 6.5 m3 (incluye 2 recargas) por mes **
(incluye cánula nasal y humificador en el primer servicio) servicio mes.</t>
  </si>
  <si>
    <t>Suministro Integral de oxígeno en concentrador domiciliario. (incluye cánula nasal y humificador  en el primer  servicio) servicio mes</t>
  </si>
  <si>
    <t>Transporte para alquiler y recarga de termo de oxígeno liquido</t>
  </si>
  <si>
    <t>Adaptador de voltaje (venta)</t>
  </si>
  <si>
    <t>BiPAP con soporte de frecuencia y/o volumen</t>
  </si>
  <si>
    <t>Circuitos para CPAP y BiPAP (venta)</t>
  </si>
  <si>
    <t>Dispositivo de avance mandibular (venta)</t>
  </si>
  <si>
    <t>Mantenimiento preventivo de equipos CPAP y BiPAP (incluye cambio de filtros y limpieza interna del equipo)</t>
  </si>
  <si>
    <t>DESCRIPCIÓN DETALLADA ELEMENTO O SERVICIO A ADQUIRIR</t>
  </si>
  <si>
    <t>Promedio</t>
  </si>
  <si>
    <t>Toma de muestras de laboratorio clínico básicos y procesamiento de resultados</t>
  </si>
  <si>
    <t>Toma de muestras de laboratorio clínico especializados en IPS y procesamiento de resultados</t>
  </si>
  <si>
    <t>Toma de muestras de laboratorio clínico a domicilio y procesamiento de resultados</t>
  </si>
  <si>
    <t>CONTRATO 2025,</t>
  </si>
  <si>
    <t>Proyección oferta 2025 + IPC (7,2 %)</t>
  </si>
  <si>
    <t>Valor tope esperado 2026</t>
  </si>
  <si>
    <t>No. Lote</t>
  </si>
  <si>
    <t>Nombre Lote</t>
  </si>
  <si>
    <t>Observaciones</t>
  </si>
  <si>
    <t>Mecanismo utilizado según Manual de Contratación (definir si fue cotización, histórico, tarifa regulada o base de datos)</t>
  </si>
  <si>
    <t>Promedio pagos-mes último año</t>
  </si>
  <si>
    <t>Terapias - ambulatorios</t>
  </si>
  <si>
    <t>Valor 2025</t>
  </si>
  <si>
    <t>Ajuste con IPC, 7,2 %</t>
  </si>
  <si>
    <t>monto agotable</t>
  </si>
  <si>
    <t>Valor ajustado a miles, valor 2026</t>
  </si>
  <si>
    <t>Odontología</t>
  </si>
  <si>
    <t>Tarifa ISS 2001+29%</t>
  </si>
  <si>
    <t>Tarifa ISS 2001+36,2 %</t>
  </si>
  <si>
    <t>Vr. Contrato 2024</t>
  </si>
  <si>
    <t>Tope SENA 2025, por IPC proyectado de 5,5%
chrome-extension://efaidnbmnnnibpcajpcglclefindmkaj/https://colaboracion.dnp.gov.co/CDT/PublishingImages/Planeacion-y-desarrollo/2024/febrero/pdf/informe_ipc_enero__2024.pdf</t>
  </si>
  <si>
    <t>iss + %</t>
  </si>
  <si>
    <t>Ítem</t>
  </si>
  <si>
    <t>1. Especialidades y Cirugías</t>
  </si>
  <si>
    <t>* Cirugía: Cirugía General, Cirugía Vascular Periférica, Cirugía Pediátrica, Ortopedia, Pediatría, Cirugía Plástica</t>
  </si>
  <si>
    <t>* Especialidades: Endocrinología, cardiología, anestesiología, nutrición y dietética, medicina general, dermatología,
otorrinolaringología, Ortopedia, Medicina Interna, Ginecología y psicología. Consulta Odontopediatría, Urología, Oftalmología</t>
  </si>
  <si>
    <t>1.1. CONSULTA ESPECIALIZADA</t>
  </si>
  <si>
    <t>CIRUGÍA GENERAL, CIRUGÍA VASCULAR PERIFÉRICA, GINECOLOGÍA, CIRUGÍA PEDIÁTRICA, OTORRINOLARINGOLOGÍA, ORTOPEDIA, PEDIATRÍA, DERMATOLOGÍA, CIRUGÍA PLÁSTICA,
MEDICINA INTERNA Y PSIQUIATRÍA</t>
  </si>
  <si>
    <t>ANESTESIOLOGÍA</t>
  </si>
  <si>
    <t>MEDICINA GENERAL</t>
  </si>
  <si>
    <t>NUTRICIÓN Y DIETÉTICA</t>
  </si>
  <si>
    <t>PSICOLOGÍA</t>
  </si>
  <si>
    <t>OTOLOGIA</t>
  </si>
  <si>
    <t>ENDOCRINOLOGIA</t>
  </si>
  <si>
    <t>CONSULTA          SUBESPECIALIZADA          POR          INTERDEPENDENCIA:          CARDIOLOGÍA,
GASTROENTEROLOGIA, FISIATRIA, NEUMOLOGIA.</t>
  </si>
  <si>
    <t>1.2. PROCEDIMIENTOS POR PAQUETE DE CIRUGÍA GENERAL</t>
  </si>
  <si>
    <t>CÓDIGO 3495/2019</t>
  </si>
  <si>
    <t>DESCRIPCIÓN</t>
  </si>
  <si>
    <t>BIOPSIA DE GLÁNDULA TIROIDES VÍA ABIERTA</t>
  </si>
  <si>
    <t>ISS +78%</t>
  </si>
  <si>
    <t>RESECCIÓN DE QUISTE O CONDUCTO TIROGLOSO VÍA ABIERTA</t>
  </si>
  <si>
    <t>RESECCIÓN DE FÍSTULA TIROGLOSA VÍA ABIERTA</t>
  </si>
  <si>
    <t>RESECCIÓN DE QUISTE BRANQUIAL</t>
  </si>
  <si>
    <t>BIOPSIA DE TEJIDO PERIRRECTAL SOD</t>
  </si>
  <si>
    <t>DRENAJE DE COLECCIÓN RECTAL</t>
  </si>
  <si>
    <t>DRENAJE DE COLECCIÓN PERIRRECTAL, RETRORECTAL O PÉLVICA VÍA ABIERTA</t>
  </si>
  <si>
    <t>DRENAJE DE COLECCIÓN ISQUIORRECTAL SOD</t>
  </si>
  <si>
    <t>RESECCIÓN DE HEMORROIDES INTERNAS</t>
  </si>
  <si>
    <t>RESECCIÓN DE HEMORROIDES EXTERNAS</t>
  </si>
  <si>
    <t>ESFINTEROTOMÍA ANAL VÍA ABIERTA</t>
  </si>
  <si>
    <t>FISTULECTOMÍA ANO-PERINEAL</t>
  </si>
  <si>
    <t>FISTULECTOMÍA ANO-VAGINAL</t>
  </si>
  <si>
    <t>COLECISTOSTOMÍA VÍA ABIERTA</t>
  </si>
  <si>
    <t>COLECISTECTOMÍA VÍA ABIERTA</t>
  </si>
  <si>
    <t>COLECISTECTOMÍA VÍA LAPAROSCÓPICA</t>
  </si>
  <si>
    <t>HERNIORRAFIA INGUINAL UNILATERAL VÍA ABIERTA</t>
  </si>
  <si>
    <t>HERNIORRAFIA INGUINAL ENCARCELADA VÍA ABIERTA</t>
  </si>
  <si>
    <t>HERNIORRAFIA INGUINAL REPRODUCIDA VÍA ABIERTA</t>
  </si>
  <si>
    <t>HERNIORRAFIA UNILATERAL INGUINO ESCROTAL VÍA ABIERTA</t>
  </si>
  <si>
    <t>HERNIORRAFIA INGUINAL BILATERAL VÍA ABIERTA</t>
  </si>
  <si>
    <t>HERNIORRAFIA BILATERAL INGUINAL REPRODUCIDA VÍA ABIERTA</t>
  </si>
  <si>
    <t>HERNIORRAFIA BILATERAL INGUINAL ENCARCELADA VÍA ABIERTA</t>
  </si>
  <si>
    <t>HERNIORRAFIA INGUINAL UNILATERAL VÍA LAPAROSCÓPICA</t>
  </si>
  <si>
    <t>HERNIORRAFIA INGUINAL BILATERAL VÍA LAPAROSCÓPICA</t>
  </si>
  <si>
    <t>HERNIORRAFIA UMBILICAL VÍA ABIERTA</t>
  </si>
  <si>
    <t>HERNIORRAFIA UMBILICAL REPRODUCIDA VÍA ABIERTA</t>
  </si>
  <si>
    <t>REPARACIÓN DE HERNIA INCISIONAL (EVENTRACIÓN) VÍA ABIERTA</t>
  </si>
  <si>
    <t>HERNIORRAFIA EPIGÁSTRICA VÍA ABIERTA</t>
  </si>
  <si>
    <t>HERNIORRAFIA OBTURADORA VÍA ABIERTA</t>
  </si>
  <si>
    <t>HERNIORRAFIA ISQUIÁTICA VÍA ABIERTA</t>
  </si>
  <si>
    <t>LAPAROSCOPIA EXPLORATORIA</t>
  </si>
  <si>
    <t>BIOPSIA DE PARED ABDOMINAL VÍA ABIERTA</t>
  </si>
  <si>
    <t>BIOPSIA DE PERITONEO VÍA ABIERTA</t>
  </si>
  <si>
    <t>RESECCIÓN DE TUMOR BENIGNO EN LA PARED ABDOMINAL VÍA ABIERTA</t>
  </si>
  <si>
    <t>ESCISIÓN DE LESIÓN AMPLIA EN LA PARED ABDOMINAL CON PRÓTESIS</t>
  </si>
  <si>
    <t>RESECCIÓN DE LESIÓN AMPLIA EN LA PARED ABDOMINAL</t>
  </si>
  <si>
    <t>OMENTECTOMÍA PARCIAL VÍA ABIERTA</t>
  </si>
  <si>
    <t>OMENTECTOMÍA TOTAL VÍA ABIERTA</t>
  </si>
  <si>
    <t>ONFALECTOMÍA SOD</t>
  </si>
  <si>
    <t>LISIS DE ADHERENCIAS PERITONEALES VÍA ABIERTA</t>
  </si>
  <si>
    <t>EVENTRORRAFIA CON COLOCACIÓN DE MALLA</t>
  </si>
  <si>
    <t>EVENTRORRAFIA VÍA ABIERTA</t>
  </si>
  <si>
    <t>INSERCIÓN DE CATÉTER PERMANENTE PARA HEMODIÁLISIS</t>
  </si>
  <si>
    <t>COLOCACIÓN DE CATÉTER PARA DIÁLISIS PERITONEAL VÍA ABIERTA</t>
  </si>
  <si>
    <t>RETIRO DE CATÉTER PERMANENTE PARA HEMODIÁLISIS</t>
  </si>
  <si>
    <t>BIOPSIA ABIERTA DE MAMA SOD</t>
  </si>
  <si>
    <t>ESCISIÓN SELECTIVA DE CANAL GALACTÓFORO</t>
  </si>
  <si>
    <t>ESCISIÓN EN BLOQUE DE CONDUCTOS GALACTÓFOROS</t>
  </si>
  <si>
    <t>RESECCIÓN LOCAL DE LESIÓN DE MAMA SOD</t>
  </si>
  <si>
    <t>RESECCIÓN DE CUADRANTE DE MAMA</t>
  </si>
  <si>
    <t>RESECCIÓN DE CUADRANTE DE MAMA CON CONDUCTOS TERMINALES</t>
  </si>
  <si>
    <t>MASTECTOMÍA SUBTOTAL SOD</t>
  </si>
  <si>
    <t>ESCISIÓN DE PEZÓN ACCESORIO O SUPERNUMERARIO</t>
  </si>
  <si>
    <t>ESCISIÓN DE PEZÓN</t>
  </si>
  <si>
    <t>ESCISIÓN DE COMPLEJO AREOLA PEZÓN</t>
  </si>
  <si>
    <t>MASTECTOMÍA SUBCUTÁNEA CON RECONSTRUCCIÓN SIMULTÁNEA</t>
  </si>
  <si>
    <t>MASTECTOMÍA SIMPLE UNILATERAL</t>
  </si>
  <si>
    <t>MASTECTOMÍA SIMPLE BILATERAL</t>
  </si>
  <si>
    <t>MASTECTOMÍA SIMPLE CON ESCISIÓN DE GANGLIOS LINFÁTICOS REGIONALES</t>
  </si>
  <si>
    <t>MASTECTOMÍA SIMPLE AMPLIADA BILATERAL VÍA ABIERTA</t>
  </si>
  <si>
    <t>ESCISIÓN DE MAMA, MÚSCULOS PECTORALES Y GANGLIO LINFÁTICO REGIONALES</t>
  </si>
  <si>
    <t>MASTECTOMÍA RADICAL MODIFICADA UNILATERAL</t>
  </si>
  <si>
    <t>MASTECTOMÍA RADICAL BILATERAL VÍA ABIERTA</t>
  </si>
  <si>
    <t>BIOPSIA DE PIEL CON SACABOCADO Y SUTURA SIMPLE</t>
  </si>
  <si>
    <t>BIOPSIA INCISIONAL O ESCISIONAL DE PIEL, TEJIDO CELULAR SUBCUTÁNEO O MUCOSA
(CON SUTURA)</t>
  </si>
  <si>
    <t>BIOPSIA ESCISIONAL DE UÑA (LECHO O MATRIZ)</t>
  </si>
  <si>
    <t>DRENAJE DE HEMATOMA SUBUNGUEAL POR INCISIÓN O ASPIRACIÓN</t>
  </si>
  <si>
    <t>DRENAJE DE COLECCIÓN PROFUNDA DE TEJIDOS BLANDOS</t>
  </si>
  <si>
    <t>EXTRACCIÓN DE CUERPO EXTRAÑO EN PIEL O TEJIDO CELULAR SUBCUTÁNEO DE ÁREA
GENERAL POR INCISIÓN</t>
  </si>
  <si>
    <t>EXTRACCIÓN DE CUERPO EXTRAÑO EN PIEL O TEJIDO CELULAR SUBCUTÁNEO DE ÁREA
ESPECIAL POR INCISIÓN</t>
  </si>
  <si>
    <t>MARSUPIALIZACIÓN DE QUISTE PILONIDAL</t>
  </si>
  <si>
    <t>RESECCIÓN QUISTE PILONIDAL (CIERRE PARCIAL O ESCISIÓN ABIERTA)</t>
  </si>
  <si>
    <t>RESECCIÓN QUISTE PILONIDAL CON RECONSTRUCCIÓN CON COLGAJO</t>
  </si>
  <si>
    <t>FISTULECTOMÍA DE PIEL Y TEJIDO CELULAR SUBCUTÁNEO SOD</t>
  </si>
  <si>
    <t>RESECCIÓN DE TUMOR BENIGNO O MALIGNO DE PIEL O TEJIDO CELULAR SUBCUTÁNEO
ÁREA GENERAL HASTA TRES CENTÍMETROS</t>
  </si>
  <si>
    <t>RESECCIÓN DE TUMOR BENIGNO O MALIGNO DE PIEL O TEJIDO CELULAR SUBCUTÁNEO
ÁREA GENERAL, ENTRE TRES A CINCO CENTÍMETROS</t>
  </si>
  <si>
    <t>RESECCIÓN DE TUMOR BENIGNO O MALIGNO DE PIEL O TEJIDO CELULAR SUBCUTÁNEO
ÁREA GENERAL, ENTRE CINCO A DIEZ CENTÍMETROS</t>
  </si>
  <si>
    <t>RESECCIÓN DE TUMOR BENIGNO O MALIGNO DE PIEL O TEJIDO CELULAR SUBCUTÁNEO
ÁREA GENERAL, DE MÁS DE DIEZ CENTÍMETROS</t>
  </si>
  <si>
    <t>RESECCIÓN DE TUMOR BENIGNO DE PIEL O TEJIDO CELULAR SUBCUTÁNEO ÁREA GENERAL,
CON REPARACIÓN (COLGAJO O INJERTO)</t>
  </si>
  <si>
    <t>RESECCIÓN DE TUMOR MALIGNO DE PIEL O TEJIDO CELULAR SUBCUTÁNEO ÁREA GENERAL,
CON REPARACIÓN (COLGAJO O INJERTO)</t>
  </si>
  <si>
    <t>RESECCIÓN DE TUMOR BENIGNO O MALIGNO DE PIEL O TEJIDO CELULAR SUBCUTÁNEO DE
ÁREA ESPECIAL, HASTA UN CENTÍMETRO</t>
  </si>
  <si>
    <t>RESECCIÓN DE TUMOR BENIGNO O MALIGNO DE PIEL O TEJIDO CELULAR SUBCUTÁNEO DE
ÁREA ESPECIAL, ENTRE UNO A DOS CENTÍMETROS</t>
  </si>
  <si>
    <t>RESECCIÓN DE TUMOR BENIGNO O MALIGNO DE PIEL O TEJIDO CELULAR SUBCUTÁNEO DE
ÁREA ESPECIAL, ENTRE DOS A TRES CENTÍMETROS</t>
  </si>
  <si>
    <t>RESECCIÓN DE TUMOR BENIGNO O MALIGNO DE PIEL O TEJIDO CELULAR SUBCUTÁNEO DE
ÁREA ESPECIAL, ENTRE TRES A CINCO CENTÍMETROS</t>
  </si>
  <si>
    <t>RESECCIÓN DE TUMOR BENIGNO O MALIGNO DE PIEL O TEJIDO CELULAR SUBCUTÁNEO DE
ÁREA ESPECIAL, DE MÁS DE CINCO CENTÍMETROS</t>
  </si>
  <si>
    <t>COLGAJO LOCAL SIMPLE DE PIEL HASTA DE DOS CENTÍMETROS CUADRADOS</t>
  </si>
  <si>
    <t>COLGAJO LOCAL SIMPLE DE PIEL ENTRE DOS A CINCO CENTÍMETROS CUADRADOS</t>
  </si>
  <si>
    <t>COLGAJO LOCAL SIMPLE DE PIEL DE CINCO A DIEZ CENTÍMETROS CUADRADOS</t>
  </si>
  <si>
    <t>COLGAJO LOCAL SIMPLE DE PIEL DE MÁS DE DIEZ CENTÍMETROS CUADRADOS</t>
  </si>
  <si>
    <t>COLGAJO ÚNICO DE CUERO CABELLUDO</t>
  </si>
  <si>
    <t>COLGAJO MÚLTIPLE DE CUERO CABELLUDO</t>
  </si>
  <si>
    <t>COLGAJO CUTÁNEO A DISTANCIA, EN VARIOS TIEMPOS</t>
  </si>
  <si>
    <t>COLGAJO COMPUESTO A DISTANCIA, EN VARIOS TIEMPOS</t>
  </si>
  <si>
    <t>COLGAJO NEUROVASCULAR (EN ISLA)</t>
  </si>
  <si>
    <t>COLGAJO LOCAL DE PIEL COMPUESTO DE VECINDAD HASTA DE DOS CENTÍMETROS CUADRADOS</t>
  </si>
  <si>
    <t>COLGAJO LOCAL DE PIEL COMPUESTO DE VECINDAD ENTRE DOS A CINCO CENTÍMETROS CUADRADOS</t>
  </si>
  <si>
    <t>COLGAJO LOCAL DE PIEL COMPUESTO DE VECINDAD ENTRE CINCO A DIEZ CENTÍMETROS CUADRADOS</t>
  </si>
  <si>
    <t>1.3. PROCEDIMIENTOS POR PAQUETE DE CIRUGIA VASCULAR</t>
  </si>
  <si>
    <t>LIGADURA DE PERFORANTES</t>
  </si>
  <si>
    <t>LIGADURA Y ESCISIÓN DE SAFENA EXTERNA</t>
  </si>
  <si>
    <t>LIGADURA Y ESCISIÓN DE SAFENA INTERNA</t>
  </si>
  <si>
    <t>LIGADURA Y ESCISIÓN SUPRAPATELAR DE VENAS VARICOSAS</t>
  </si>
  <si>
    <t>LIGADURA Y ESCISIÓN INFRAPATELAR DE VENAS VARICOSAS</t>
  </si>
  <si>
    <t>OCLUSIÓN, PINZAMIENTO O LIGADURA VENOSA PROFUNDA SUPRAPATELAR</t>
  </si>
  <si>
    <t>OCLUSIÓN, PINZAMIENTO O LIGADURA VENOSA PROFUNDA INFRAPATELAR</t>
  </si>
  <si>
    <t>1.4. PROCEDIMIENTOS POR PAQUETE DE GINECOLOGIA</t>
  </si>
  <si>
    <t>SUSPENSION URETRO VESICAL RETROPUBICA</t>
  </si>
  <si>
    <t>FISTULECTOMIA UTERO-VESICAL (VESICOUTERINA)</t>
  </si>
  <si>
    <t>RESECCION PARCIAL DE OVARIO POR LAPAROTOMIA</t>
  </si>
  <si>
    <t>RESECCION DE TUMOR DE OVARIO POR LAPAROTOMIA</t>
  </si>
  <si>
    <t>RESECCION DE QUISTE PARAOVARICO POR LAPAROTOMIA</t>
  </si>
  <si>
    <t>OOFORECTOMIA UNILATERAL POR LAPAROTOMIA</t>
  </si>
  <si>
    <t>OMENTECTOMIA PARCIAL VIA ABIERTA</t>
  </si>
  <si>
    <t>SALPINGECTOMIA UNILATERAL TOTAL POR LAPAROTOMIA</t>
  </si>
  <si>
    <t>ESCISION DE LESION CON SALPINGECTOMIA PARCIAL</t>
  </si>
  <si>
    <t>SALPINGO-OOFORECTOMIA UNILATERAL POR LAPAROTOMIA</t>
  </si>
  <si>
    <t>SUTURA SIMPLE DE TROMPA DE FALOPIO POR LAPAROTOMIA</t>
  </si>
  <si>
    <t>SALPINGOSTOMIA POR LAPAROTOMIA</t>
  </si>
  <si>
    <t>SALPINGOPLASTIA (FIMBRIOPLASTIA) POR LAPAROTOMIA</t>
  </si>
  <si>
    <t>SALPINGO-OOFOROPLASTIA [OPERACION DE ESTES]</t>
  </si>
  <si>
    <t>LIBERACION O LISIS DE ADHERENCIAS (LEVES, MODERADAS O SEVERAS) DE OVARIO POR
LAPAROTOMIA</t>
  </si>
  <si>
    <t>SALPINGOLISIS POR LAPAROTOMIA</t>
  </si>
  <si>
    <t>LIBERACION O LISIS DE ADHERENCIAS DE OVARIO Y TROMPAS DE FALOPIO POR LAPAROTOMIA</t>
  </si>
  <si>
    <t>MIOMECTOMIA UTERINA UNICA O MULTIPLE POR VIA VAGINAL</t>
  </si>
  <si>
    <t>MIOMECTOMIA UTERINA UNICA O MULTIPLE POR LAPAROTOMIA</t>
  </si>
  <si>
    <t>LEGRADO UTERINO GINECOLOGICO</t>
  </si>
  <si>
    <t>CONIZACION CERVICAL</t>
  </si>
  <si>
    <t>ESCISIÓN DE PÓLIPO EN CUELLO UTERINO [CÉRVIX]</t>
  </si>
  <si>
    <t>HISTERECTOMIA TOTAL POR LAPAROTOMIA</t>
  </si>
  <si>
    <t>HISTERECTOMIA SUBTOTAL O SUPRACERVICAL POR LAPAROTOMIA</t>
  </si>
  <si>
    <t>HISTERECTOMIA TOTAL ABDOMINAL AMPLIADA POR LAPAROTOMIA</t>
  </si>
  <si>
    <t>HISTERECTOMIA POR VIA VAGINAL</t>
  </si>
  <si>
    <t>EXTRACCION DE CUERPO EXTRAÑO INTRAPERITONEAL (O DIU PERDIDO), POR
LAPAROTOMIA</t>
  </si>
  <si>
    <t>COLPORRAFIA ANTERIOR CON PLASTIA O REPARACION DE URETROCELE</t>
  </si>
  <si>
    <t>COLPORRAFIA POSTERIOR</t>
  </si>
  <si>
    <t>COLPORRAFIA ANTERIOR Y POSTERIOR</t>
  </si>
  <si>
    <t>COLPORRAFIA ANTERIOR Y POSTERIOR CON AMPUTACION DE CUELLO</t>
  </si>
  <si>
    <t>COLPORRAFIA ANTERIOR Y POSTERIOR CON REPARACION DE ENTEROCELE</t>
  </si>
  <si>
    <t>COLPOPEXIA POR LAPAROTOMIA</t>
  </si>
  <si>
    <t>URETROCOLPOPEXIA VIA VAGINAL O ABDOMINAL</t>
  </si>
  <si>
    <t>RESECCION O ABLACION DE GLANDULA DE BARTHOLIN</t>
  </si>
  <si>
    <t>MARSUPIALIZACION O DRENAJE EN LA GLANDULA DE BARTHOLIN</t>
  </si>
  <si>
    <t>SALPINGO-OOFORECTOMIA UNILATERAL POR LAPAROSCOPIA</t>
  </si>
  <si>
    <t>REPARACIÓN DE ENTEROCELE POR LAPAROTOMÍA</t>
  </si>
  <si>
    <t>REPARACIÓN DE ENTEROCELE VÍA VAGINAL</t>
  </si>
  <si>
    <t>LISIS DE ADHERENCIAS EN LA VULVA</t>
  </si>
  <si>
    <t>RESECCIÓN O ABLACIÓN DE GLÁNDULA DE SKENE</t>
  </si>
  <si>
    <t>1.6. PROCEDIMIENTOS POR PAQUETE DE CIRUGIA PLASTICA</t>
  </si>
  <si>
    <t>CÓDIGO</t>
  </si>
  <si>
    <t>RESECCIÓN DE TUMOR MALIGNO DE PIEL O TEJIDO CELULAR SUBCUTÁNEO ÁREA GENERAL, CON REPARACIÓN (COLGAJO O INJERTO)</t>
  </si>
  <si>
    <t>RESECCIÓN DE TUMOR BENIGNO O MALIGNO DE PIEL O TEJIDO CELULAR SUBCUTÁNEO DE ÁREA ESPECIAL, HASTA UN CENTÍMETRO</t>
  </si>
  <si>
    <t>RESECCIÓN DE TUMOR BENIGNO O MALIGNO DE PIEL O TEJIDO CELULAR SUBCUTÁNEO DE ÁREA ESPECIAL, ENTRE UNO A DOS CENTÍMETROS</t>
  </si>
  <si>
    <t>RESECCIÓN DE TUMOR BENIGNO O MALIGNO DE PIEL O TEJIDO CELULAR SUBCUTÁNEO DE ÁREA ESPECIAL, ENTRE DOS A TRES CENTÍMETROS</t>
  </si>
  <si>
    <t>RESECCIÓN DE TUMOR BENIGNO O MALIGNO DE PIEL O TEJIDO CELULAR SUBCUTÁNEO DE ÁREA ESPECIAL, ENTRE TRES A CINCO CENTÍMETROS</t>
  </si>
  <si>
    <t>RESECCIÓN DE TUMOR BENIGNO O MALIGNO DE PIEL O TEJIDO CELULAR SUBCUTÁNEO DE ÁREA ESPECIAL, DE MÁS DE CINCO CENTÍMETROS</t>
  </si>
  <si>
    <t>COLGAJO   LOCAL   DE   PIEL   COMPUESTO   DE   VECINDAD   HASTA   DE   DOS   CENTÍMETROS
CUADRADOS</t>
  </si>
  <si>
    <t>COLGAJO LOCAL DE PIEL COMPUESTO DE VECINDAD ENTRE DOS A CINCO CENTÍMETROS
CUADRADOS</t>
  </si>
  <si>
    <t>MAMOPLASTIA DE REDUCCIÓN BILATERAL</t>
  </si>
  <si>
    <t>Bajo cotización</t>
  </si>
  <si>
    <t>PROCEDIMIENTOS DE CIRUGIAS PLASTICA Y RECONSTRUCTIVA DEL POS</t>
  </si>
  <si>
    <t>PROCEDMIENTOS DE CIRUGIA PLASTICA Y RECONSTRUCTIVA POR FUERA DEL POS</t>
  </si>
  <si>
    <t>1.7. PROCEDIMIENTOS POR PAQUETE DE CIRUGIA PEDIATRICA</t>
  </si>
  <si>
    <t>CIRCUNCISIÓN</t>
  </si>
  <si>
    <t>No se oferta</t>
  </si>
  <si>
    <t>PLASTIA DE FRENILLO PENEAL</t>
  </si>
  <si>
    <t>RESECCION DE APENDICE PREAURICULAR SOD</t>
  </si>
  <si>
    <t>HERNIORRAFÍA INGUINAL BILATERAL VÍA ABIERTA</t>
  </si>
  <si>
    <t>VARICOCELECTOMIA CON PRESERVACIÓN DE ARTERIA</t>
  </si>
  <si>
    <t>VARICOCELECTOMIA CON LIGADURA ALTA DE VENA ESPERMÁTICA.</t>
  </si>
  <si>
    <t>HERNIORRAFÍA INGUINAL UNILATERAL VÍA ABIERTA</t>
  </si>
  <si>
    <t>HERNIORRAFÍA UMBILICAL VÍA ABIERTA</t>
  </si>
  <si>
    <t>HERNIORRAFÍA EPIGÁSTRICA VÍA ABIERTA</t>
  </si>
  <si>
    <t>EXTRACCION DE CUERPO EXTRAÑO DEL TESTICULO SOD</t>
  </si>
  <si>
    <t>EXTRACCION DE CUERPO EXTRAÑO DE CORDON ESPERMATICO Y EPIDIDIMO SOD</t>
  </si>
  <si>
    <t>REDUCCION DE TORSION TESTICULAR O CORDON ESPERMATICO SOD</t>
  </si>
  <si>
    <t>REPARACIÓN O ESCISIÓN DE HIDROCELE [HIDROCELECTOMIA] DE TÚNICA VAGINALIS SOD</t>
  </si>
  <si>
    <t>RESECCION DE QUISTE SEBACEO EN ESCROTO</t>
  </si>
  <si>
    <t>ORQUIDOPEXIA CON DESTROSIÓN DE TESTÍCULO O DE CORDÓN ESPERMÁTICO.</t>
  </si>
  <si>
    <t>CORRECCION DE EPISPADIAS O HIPOSPADIAS</t>
  </si>
  <si>
    <t>1.9. PROCEDIMIENTOS POR PAQUETE DE OFTALMOLOGIA</t>
  </si>
  <si>
    <t>RESECCIÓN DE PTERIGION SIMPLE (NASAL O TEMPORAL) CON INJERTO.</t>
  </si>
  <si>
    <t>EXTRACCIÓN DE CUERPO EXTRAÑO EN PARPADO POR BLEFAROTOMÍA</t>
  </si>
  <si>
    <t>BIOPSIA EN PÁRPADO</t>
  </si>
  <si>
    <t>RESECCIÓN DE CHALAZIÓN VÍA ANTERIOR</t>
  </si>
  <si>
    <t>RESECCIÓN DE CHALAZIÓN VÍA POSTERIOR</t>
  </si>
  <si>
    <t>ABLACIÓN DE LESIÓN DE PÁRPADOS</t>
  </si>
  <si>
    <t>TARSORRAFIA</t>
  </si>
  <si>
    <t>CANTOTOMÍA</t>
  </si>
  <si>
    <t>CANTORRAFIA</t>
  </si>
  <si>
    <t>PLASTIA EN CANALÍCULOS LAGRIMALES</t>
  </si>
  <si>
    <t>PLASTIA DE PUNTO LAGRIMAL SIMPLE</t>
  </si>
  <si>
    <t>IRIDOTOMÍA ASISTIDA</t>
  </si>
  <si>
    <t>IRIDECTOMÍA (BASAL, PERIFÉRICA Y TOTAL)</t>
  </si>
  <si>
    <t>1.10. PROCEDIMIENTOS POR PAQUETE DE OTORRINOLARINGOLOGIA</t>
  </si>
  <si>
    <t>BIOPSIA NASAL VÍA TRANSNASAL</t>
  </si>
  <si>
    <t>BIOPSIA NASAL VÍA ABIERTA</t>
  </si>
  <si>
    <t>SEPTORRINOPLASTIA FUNCIONAL PRIMARIA VÍA TRANSNASAL</t>
  </si>
  <si>
    <t>SEPTORRINOPLASTIA FUNCIONAL PRIMARIA VÍA ABIERTA</t>
  </si>
  <si>
    <t>SEPTORRINOPLASTIA FUNCIONAL SECUNDARIA VÍA TRANSNASAL</t>
  </si>
  <si>
    <t>SEPTORRINOPLASTIA FUNCIONAL SECUNDARIA VÍA ABIERTA</t>
  </si>
  <si>
    <t>TURBINOPLASTIA VÍA TRANSNASAL</t>
  </si>
  <si>
    <t>TURBINOPLASTIA VÍA TRANSNASAL ENDOSCÓPICA</t>
  </si>
  <si>
    <t>SEPTOPLASTIA PRIMARIA TRANSNASAL</t>
  </si>
  <si>
    <t>NASOSINUSCOPIA</t>
  </si>
  <si>
    <t>NASOLARINGOSCOPIA</t>
  </si>
  <si>
    <t>ETMOIDECTOMÍA ANTERIOR TRANSNASAL</t>
  </si>
  <si>
    <t>ETMOIDECTOMÍA ANTERIOR Y POSTERIOR TRANSNASAL ENDOSCÓPICA</t>
  </si>
  <si>
    <t>MAXILOETMOIDECTOMÍA VÍA TRANSNASAL</t>
  </si>
  <si>
    <t>MAXILOETMOIDECTOMÍA VÍA TRANSNASAL ENDOSCÓPICA</t>
  </si>
  <si>
    <t>AMIGDALECTOMÍA VÍA ABIERTA</t>
  </si>
  <si>
    <t>ADENOIDECTOMÍA VÍA ABIERTA</t>
  </si>
  <si>
    <t>ETMOIDECTOMÍA ANTERIOR TRANSNASAL ENDOSCÓPICA</t>
  </si>
  <si>
    <t>1.11. PROCEDIMIENTOS POR PAQUETE DE ORTOPEDIA</t>
  </si>
  <si>
    <t>ESCISIÓN TUMOR BENIGNO DE CLAVÍCULA</t>
  </si>
  <si>
    <t>ESCISION TUMOR BENIGNO DE ESCAPULA</t>
  </si>
  <si>
    <t>ESCISION TUMOR BENIGNO EN HUMERO</t>
  </si>
  <si>
    <t>ESCISIÓN TUMOR BENIGNO EN HÚMERO CON INJERTO</t>
  </si>
  <si>
    <t>ESCISIÓN TUMOR MALIGNO EN HÚMERO</t>
  </si>
  <si>
    <t>ESCISIÓN TUMOR BENIGNO EN TIBIA O PERONE</t>
  </si>
  <si>
    <t>ESCISIÓN TUMOR MALIGNO EN TIBIA O PERONE</t>
  </si>
  <si>
    <t>ESCISION DE GANGLION DE ENVOLTURA DE TENDON. EXCEPTO DE MANO</t>
  </si>
  <si>
    <t>RESECCIÓN DE TUMOR BENIGNO DE FASCIA. MÚSCULO. TENDÓN O SINOVIAL</t>
  </si>
  <si>
    <t>RESECCION DE GANGLION DORSAL DE MUÑECA VIA ABIERTA</t>
  </si>
  <si>
    <t>RESECCIÓN DE TUMOR MALIGNO DE FASCIA. MÚSCULO. TENDON O SINOVIAL</t>
  </si>
  <si>
    <t>BURSECTOMÍA ABIERTA SOD</t>
  </si>
  <si>
    <t>RESECCIÓN DE HIGROMA DE RODILLA VIA ABIERTA</t>
  </si>
  <si>
    <t>ESCISIÓN DE QUISTE POPLÍTEO O DE BAKER</t>
  </si>
  <si>
    <t>EXTRACCIÓN DE CUERPO EXTRAÑO EN CARPIANOS O METACARPIANOS (UNO O MAS) POR VIA ABIERTA</t>
  </si>
  <si>
    <t>EXTRACCIÓN DE CUERPO EXTRAÑO EN TEJIDOS BLANDOS DE MANO (EXCEPTO DEDOS)</t>
  </si>
  <si>
    <t>EXTRACCIÓN DE CUERPO EXTRAÑO EN TEJIDOS BLANDOS DE DEDOS DE LA MANO</t>
  </si>
  <si>
    <t>ESCISIÓN TUMOR MALIGNO EN CARPIANOS O METACARPIANOS</t>
  </si>
  <si>
    <t>ESCISIÓN DE TUMOR BENIGNO EN MÚSCULO DE MANO</t>
  </si>
  <si>
    <t>LIBERACIÓN DE ADHESIONES DE FASCIA. MÚSCULO Y TENDÓN DE MANO</t>
  </si>
  <si>
    <t>TENORRAFIA DE FLEXORES DE MANO (UNO O MAS) SIN NEURORRAFIA</t>
  </si>
  <si>
    <t>TENORRAFIA DE EXTENSORES DE MANO (UNO O MAS)</t>
  </si>
  <si>
    <t>TENORRAFIA DE EXTENSORES DE DEDOS (CADA UNO)</t>
  </si>
  <si>
    <t>TENORRAFIA DE FLEXORES DE DEDOS (CADA UNO) CON NEURORRAFIA</t>
  </si>
  <si>
    <t>TENOLISIS EN EXTENSORES DE MANO (UNO O MAS)</t>
  </si>
  <si>
    <t>TENOLISIS EN FLEXORES DE MANO (UNO O MAS)</t>
  </si>
  <si>
    <t>TENOLISIS EN FLEXORES DE DEDOS (UNO O MAS)</t>
  </si>
  <si>
    <t>TENOLISIS EN EXTENSORES DE DEDO (UNO O MAS)</t>
  </si>
  <si>
    <t>BURSECTOMÍA DE MANO SOD</t>
  </si>
  <si>
    <t>TENOSINOVECTOMÍA EN EXTENSORES DE MANO (UNO O MAS)</t>
  </si>
  <si>
    <t>TENOSINOVECTOMÍA FLEXORES MANO (UNO O MAS)</t>
  </si>
  <si>
    <t>SINOVECTOMÍA EN CARPO VIA ABIERTA</t>
  </si>
  <si>
    <t>SINOVECTOMÍA METACARPOFALÁNGICA (UNA O MAS) VIA ABIERTA</t>
  </si>
  <si>
    <t>SINOVECTOMÍA INTERFALÁNGICA (UNA O MAS) VIA ABIERTA</t>
  </si>
  <si>
    <t>NEUROLISIS DE NERVIOS EN DEDOS DE MANO VIA ABIERTA</t>
  </si>
  <si>
    <t>RESECCION DE TUMOR BENIGNO O MALIGNO DE PIEL Y/O TEJIDO CELULAR SUBCUTANEO
AREA GENERAL HASTA TRES CENTIMETROS</t>
  </si>
  <si>
    <t>RESECCION DE TUMOR BENIGNO O MALIGNO DE PIEL Y/O TEJIDO CELULAR SUBCUTANEO
AREA GENERAL. ENTRE TRES A CINCO CENTIMETROS</t>
  </si>
  <si>
    <t>RESECCION DE TUMOR BENIGNO O MALIGNO DE PIEL Y/O TEJIDO CELULAR SUBCUTANEO
AREA GENERAL. DE MAS DE DIEZ CENTIMETROS</t>
  </si>
  <si>
    <t>RESECCION DE TUMOR BENIGNO DE PIEL Y/O TEJIDO CELULAR SUBCUTANEO AREA GENERAL.
CON REPARACION (COLGAJO Y/O INJERTO)</t>
  </si>
  <si>
    <t>RESECCION   DE   TUMOR  MALIGNO  DE   PIEL   Y/O   TEJIDO  CELULAR  SUBCUTANEO  AREA
GENERAL. CON REPARACION (COLGAJO Y/O INJERTO)</t>
  </si>
  <si>
    <t>FISTULECTOMÍA DE PIEL Y TEJIDO CELULAR SUBUCATENO SOD</t>
  </si>
  <si>
    <t>1.12. PROCEDIMIENTOS DERMATOLOGIA</t>
  </si>
  <si>
    <t>BIOPSIA INCISIONAL O ESCISIONAL DE PIEL. TEJIDO CELULAR SUBCUTÁNEO O MUCOSA
(CON SUTURA)</t>
  </si>
  <si>
    <t>RESECCIÓN DE LESIONES CUTÁNEAS POR CAUTERIZACIÓN, FULGURACIÓN O CRIOTERAPIA
EN ÁREA GENERAL, HASTA SEIS LESIONES</t>
  </si>
  <si>
    <t>RESECCIÓN DE LESIONES CUTÁNEAS POR CAUTERIZACIÓN, FULGURACIÓN O CRIOTERAPIA
EN ÁREA GENERAL, MÁS DE SEIS LESIONES</t>
  </si>
  <si>
    <t>RESECCIÓN DE LESIONES CUTÁNEAS POR CAUTERIZACIÓN, FULGURACIÓN O CRIOTERAPIA
EN ÁREA ESPECIAL, HASTA TRES LESIONES</t>
  </si>
  <si>
    <t>RESECCIÓN DE LESIONES CUTÁNEAS POR CAUTERIZACIÓN, FULGURACIÓN O CRIOTERAPIA
EN ÁREA ESPECIAL, ENTRE TRES A DIEZ LESIONES</t>
  </si>
  <si>
    <t>RESECCIÓN DE LESIONES CUTÁNEAS POR CAUTERIZACIÓN, FULGURACIÓN O CRIOTERAPIA
EN ÁREA ESPECIAL, MÁS DE DIEZ LESIONES</t>
  </si>
  <si>
    <t>RESECCIÓN DE TUMOR BENIGNO O MALIGNO DE PIEL Y/O TEJIDO CELULAR SUBCUTÁNEO
DE ÁREA ESPECIAL. HASTA UN CENTÍMETRO</t>
  </si>
  <si>
    <t>RESECCIÓN DE TUMOR BENIGNO O MALIGNO DE PIEL Y/O TEJIDO CELULAR SUBCUTÁNEO
DE ÁREA ESPECIAL. ENTRE UNO A DOS CENTÍMETROS</t>
  </si>
  <si>
    <t>RESECCIÓN DE TUMOR BENIGNO O MALIGNO DE PIEL Y/O TEJIDO CELULAR SUBCUTÁNEO DE ÁREA ESPECIAL ENTRE DOS A TRES CENTÍMETROS.</t>
  </si>
  <si>
    <t>RESECCION DE TUMOR BENIGNO O MALIGNO DE PIEL Y/O TEJIDO CELULAR SUBCUTANEO DE AREA ESPECIAL, ENTRE TRES A CINCO CENTIMETROS</t>
  </si>
  <si>
    <t>RESECCIÓN DE TUMOR BENIGNO O MALIGNO DE PIEL Y/O TEJIDO CELULAR SUBCUTÁNEO DE ÁREA ESPECIAL. DE MÁS DE CINCO CENTÍMETROS.</t>
  </si>
  <si>
    <t>RESECCIÓN DE TUMOR BENIGNO O MALIGNO DE PIEL Y/O TEJIDO CELULAR SUBCUTÁNEO ÁREA GENERAL HASTA TRES CENTÍMETROS</t>
  </si>
  <si>
    <t>RESECCIÓN DE TUMOR BENIGNO O MALIGNO DE PIEL Y/O TEJIDO CELULAR SUBCUTÁNEO ÁREA GENERAL. ENTRE TRES A CINCO CENTÍMETROS</t>
  </si>
  <si>
    <t>RESECCIÓN DE TUMOR BENIGNO O MALIGNÓ DE PIEL Y/O TEJIDO CELULAR SUBCUTÁNEO ÁREA GENERAL. ENTRE CINCO A DIEZ CENTÍMETROS</t>
  </si>
  <si>
    <t>INFILTRACIÓN INTRALESIONAL CON MEDICAMENTO DE MÁS DE DIEZ LESIONES (NO INCLUYE MEDICAMENTO)</t>
  </si>
  <si>
    <t>INFILTRACIÓN INTRALESIONAL CON MEDICAMENTO HASTA CINCO LESIONES (NO INCLUYE MEDICAMENTO)</t>
  </si>
  <si>
    <t>INFILTRACIÓN INTRALESIONAL CON MEDICAMENTO ENTRE CINCO A DIEZ LESIONES (NO INCLUYE MEDICAMENTO)</t>
  </si>
  <si>
    <t>1.13. APOYO DIAGNOSTICO DE CARDIOLOGÍA – INTERDEPENDENCIA</t>
  </si>
  <si>
    <t>ELECTROCARDIOGRAMA DE RITMO O DE SUPERFICIE</t>
  </si>
  <si>
    <t>MONITOREO AMBULATORIO DE PRESIÓN ARTERIAL SISTÉMICA</t>
  </si>
  <si>
    <t>MONITOREO ELECTROCARDIOGRÁFICO CONTINUO</t>
  </si>
  <si>
    <t>PRUEBA DE ESFUERZO CARDIOVASCULAR</t>
  </si>
  <si>
    <t>ECOCARDIOGRAMA TRANSTORÁCICO</t>
  </si>
  <si>
    <t>ECOCARDIOGRAMA DE STRESS CON PRUEBA DE ESFUERZO O CON PRUEBA
FARMACOLÓGICA</t>
  </si>
  <si>
    <t>ECOCARDIOGRAMA TRANSESOFÁGICO</t>
  </si>
  <si>
    <t>NOTA:</t>
  </si>
  <si>
    <t>Los demás servicios no incluidos en la especialidad de Cardiología, con representación en el manual ISS 2001 se facturarán a tarifa Iss 2001+ 78%. Los servicios que no tengan
representación en iss 2001 previa cotización.</t>
  </si>
  <si>
    <t>ISS + 78%</t>
  </si>
  <si>
    <t>2. ATENCIÓN DOMICILIARIA Y TERAPÍAS FÍSICAS</t>
  </si>
  <si>
    <t>SERVICIO</t>
  </si>
  <si>
    <t>ATENCIÓN (VISITA) DOMICILIARIA, POR MEDICINA GENERAL (Incluye: Uso de tensiómetro,
fonendoscopio, equipo de órganos, bajalenguas, linterna, insumos de bioseguridad,
oxímetro de pulso) Incluye: domicilio en Bucaramanga y área metropolitana</t>
  </si>
  <si>
    <t>ATENCIÓN (VISITA) DOMICILIARIA, POR ENFERMERÍA (Incluye: domicilio en Bucaramanga y
área metropolitana)</t>
  </si>
  <si>
    <t>ATENCIÓN (VISITA) DOMICILIARIA, POR NUTRICIÓN Y DIETÉTICA</t>
  </si>
  <si>
    <t>ATENCIÓN (VISITA) DOMICILIARIA, POR PSICOLOGÍA</t>
  </si>
  <si>
    <t>INSERCIÓN DE CATETER URINARIO (VESICAL) Incluye: insumos para bioseguridad del personal asistencial, guantes, jeringa, gasas, Isodine solución, SSN, esparadrapo Micropore.
No incluye: sonda Foley, Bolsa de cistofló.</t>
  </si>
  <si>
    <t>RETIRO DE SONDA VESICAL ( incluye: Guantes, Jeringa, Gasas, insumos de bioseguridad
para el personal asistencial)</t>
  </si>
  <si>
    <t>CURACIÓN DE LESIÓN EN PIEL O TEJIDO CELULAR SUBCUTÁNEO SOD (EN CONSULTORIO)</t>
  </si>
  <si>
    <t>CURACION DE BAJA COMPLEJIDAD (heridas de 1 a 5 cm de largo x 1 a 5 cm de ancho)</t>
  </si>
  <si>
    <t>CURACION DE MEDIANA COMPLEJIDAD (herida entre 5 cm x 5 cm y 10cm x 10cm, con
profundidad de 1 a 4 cms)</t>
  </si>
  <si>
    <t>CURACIÓN DE LESIÓN EN PIEL O TEJIDO CELULAR SUBCUTÁNEO SOD (CURACION
DOMICILIARIA)</t>
  </si>
  <si>
    <t>APLICACIÓN DE MEDICAMENTO PARENTERAL (Incluye: Insumos para bioseguridad del
personal asistencial. No incluye: medicamento ni equipo EV (macro o micro goteo)</t>
  </si>
  <si>
    <t>APLICACIÓN DE MEDICAMENTO VIA IM y SC por dosis (Incluye: Insumos para bioseguridad
del personal asistencial. No incluye: Insumos ni medicamentos)</t>
  </si>
  <si>
    <t>RETIRO DE PUNTOS (Incluye: Insumos para bioseguridad del personal asistencial, PINZA ESTERIL domicilio)</t>
  </si>
  <si>
    <t>SESIÓN DE TERAPIA RESPIRATORIA (Bucaramanga) Domiciliaria</t>
  </si>
  <si>
    <t>SESIÓN DE TERAPIA RESPIRATORIA (Floridablanca)</t>
  </si>
  <si>
    <t>SESIÓN DE TERAPIA RESPIRATORIA (Girón)</t>
  </si>
  <si>
    <t>SESIÓN DE TERAPIA RESPIRATORIA (Piedecuesta)</t>
  </si>
  <si>
    <t>SESIÓN DE TERAPIA FISICA INTEGRAL (EN CONSULTORIO)</t>
  </si>
  <si>
    <t>SESIÓN DE TERAPIA FISICA, (DOMICILIARIA EN BUCARAMANGA Y AREA METROPOLITANA)</t>
  </si>
  <si>
    <t>SESIÓN DE TERAPIA OCUPACIONAL (DOMICILIARIA EN BUCARAMANGA Y AREA
METROPOLITANA)</t>
  </si>
  <si>
    <t>CONSULTA DE PRIMERA VEZ POR FONOAUDIOLOGIA</t>
  </si>
  <si>
    <t>ATENCIÓN (VISITA) DOMICILIARIA, POR FONIATRIA Y FONOAUDIOLOGÍA</t>
  </si>
  <si>
    <t>SESIÓN     DE     TERAPIA     OCUPACIONAL     INTEGRAL     EN CONSULTORIO</t>
  </si>
  <si>
    <t>Todos los servicios y consultas fallidas, se cobrará el 50% de la tarifa plena, es decir cuando el usuario o familiar, teniendo pleno conocimiento de la fecha y hora del servicio o  consulta, no se encuentra presente en su lugar de domicilio, sin informar telefónicamente a
PHD, al terapeuta o al profesional responsable del servicio o consulta.</t>
  </si>
  <si>
    <t>4. OTROS SERVICIOS</t>
  </si>
  <si>
    <t>ONICECTOMIA POR MEDICINA GENERAL</t>
  </si>
  <si>
    <t>ESTUDIO DE COLORACIÓN BÁSICA EN CITOLOGÍA VAGINAL TUMORAL O FUNCIONAL</t>
  </si>
  <si>
    <t>ESTUDIO DE COLORACIÓN BÁSICA EN BIOPSIA</t>
  </si>
  <si>
    <t>ASPIRACIÓN DE OÍDO MEDIO O CAVIDAD MASTOIDEA</t>
  </si>
  <si>
    <t>AUDIOMETRÍA DE TONOS PUROS AÉREOS Y ÓSEOS CON ENMASCARAMIENTO
[AUDIOMETRÍA TONAL]</t>
  </si>
  <si>
    <t>LOGOAUDIOMETRÍA</t>
  </si>
  <si>
    <t>INMITANCIA ACÚSTICA (IMPEDANCIOMETRIA)</t>
  </si>
  <si>
    <t>POTENCIALES EVOCADOS AUDITIVOS DE CORTA LATENCIA MEDICIÓN DEINTEGRIDAD</t>
  </si>
  <si>
    <t>ELECTRONISTAGMOGRAFÍA [ENG] O FOTOELECTRONISTAGMOGRAFÍA</t>
  </si>
  <si>
    <t>ESPIROMETRIA O CURVA DE FLUJO VOLUMEN PRE Y POST BRONCODILATADORES</t>
  </si>
  <si>
    <t>INFILTRACIÓN INTRALESIONAL CON MEDICAMENTO DE MÁS DE DIEZ LESIONES (NO
INCLUYE MEDICAMENTO)</t>
  </si>
  <si>
    <t>EVALUACIÓN DEL REFLEJO VESTÍBULO OCULO MOTOR ASISTIDO</t>
  </si>
  <si>
    <t>LIBERACION Y REPOSICION CANALICULAR (TERAPIA DE REHABILITACION VESTIBULAR PERIFERICA</t>
  </si>
  <si>
    <t>EVALUACIÓN Y ADAPTACIÓN DE PRÓTESIS Y AYUDAS AUDITIVAS</t>
  </si>
  <si>
    <t>CAMBIO DE BOLSA DE COLOSTOMIA DOMICILIARIA</t>
  </si>
  <si>
    <t>EXTRACCIÓN CUERPO CERUM</t>
  </si>
  <si>
    <t>INSERCIÓN DE DISPOSITIVO INTRAUTERINO ANTICONCEPTIVO [DIU] (Incluye dispositivo KYLEENA)</t>
  </si>
  <si>
    <t>INSERCIÓN DE ANTICONCEPTIVOS SUBDÉRMICOS (Incluye dispositivo)</t>
  </si>
  <si>
    <t>ESTUDIO DE COLORACIÓN BASICA EN ESPECIMEN DE RECONOCIMIENTO</t>
  </si>
  <si>
    <t>ESTUDIO DE COLORACIÓN BASICA EN ESPECIMEN CON RECCIÓN DE MARGENES</t>
  </si>
  <si>
    <t>MATRICECTOMIA PARCIAL</t>
  </si>
  <si>
    <t>MATRICECTOMIA TOTAL</t>
  </si>
  <si>
    <t>TRANSPORTE SIMPLE BÁSICO</t>
  </si>
  <si>
    <t>TRANSPORTE REDONDO BÁSICO</t>
  </si>
  <si>
    <t>TRANSPORTE SIMPLE MEDICALIZADO</t>
  </si>
  <si>
    <t>TRANSPORTE REDONDO MEDICALIZADO</t>
  </si>
  <si>
    <t>CIRUGÍA GENERAL, CIRUGÍA VASCULAR PERIFÉRICA, GINECOLOGÍA, CIRUGÍA PEDIÁTRICA, OTORRINOLARINGOLOGÍA, ORTOPEDIA, PEDIATRÍA, DERMATOLOGÍA, CIRUGÍA PLÁSTICA,</t>
  </si>
  <si>
    <t>MEDICINA INTERNA Y PSIQUIATRÍA</t>
  </si>
  <si>
    <t>CONSULTA SUBESPECIALIZADA POR INTERDEPENDENCIA: CARDIOLOGÍA,</t>
  </si>
  <si>
    <t>GASTROENTEROLOGIA, FISIATRIA, NEUMOLOGIA.</t>
  </si>
  <si>
    <r>
      <t>ISS 2001+89</t>
    </r>
    <r>
      <rPr>
        <strike/>
        <sz val="10"/>
        <color rgb="FF000000"/>
        <rFont val="Arial"/>
        <family val="2"/>
      </rPr>
      <t>%</t>
    </r>
  </si>
  <si>
    <t>HERNIORRAFIA BILATERAL INGUINAL REPRODUCIDA VIA ABIERTA</t>
  </si>
  <si>
    <t>HERNIORRAFIA BILATERAL INGUINAL ENCARCELADA VIA ABIERTA</t>
  </si>
  <si>
    <t>HERNIORRAFIA INGUINAL UNILATERAL VÍA LAPAROSCOPIA</t>
  </si>
  <si>
    <t>$ 2,227,961</t>
  </si>
  <si>
    <t>$ 3,375,730</t>
  </si>
  <si>
    <t>INSERCIÓN DE CATÉTER PERMANENTE PARA HEMODIALISIS</t>
  </si>
  <si>
    <t>RESECCIÓN DE CUADRANTE DE MAMA CONCONDUCTOS TERMINALES</t>
  </si>
  <si>
    <t>MASTECTOMÍA SUBCUTÁNEA CON RECONSTRUCCIÓN</t>
  </si>
  <si>
    <t>ESCISIÓN DE MAMA, MÚSCULOS PECTORALES GANGLIO LINFÁTICO REGIONALES</t>
  </si>
  <si>
    <t>BIOPSIA INCISIONAL O ESCISIONAL DE PIEL, TEJIDO CELULAR SUBCUTÁNEO O MUCOSA CON SUTRUTA</t>
  </si>
  <si>
    <t>EXTRACCIÓN DE CUERPO EXTRAÑO EN PIEL O TEJIDO CELULAR SUBCUTÁNEO DE ÁREA GENERAL POR INCISIÓN</t>
  </si>
  <si>
    <t>RESECCIÓN DE TUMOR BENIGNO O MALIGNO DE PIEL O TEJIDO CELULAR SUBCUTÁNEO</t>
  </si>
  <si>
    <t>ÁREA GENERAL HASTA TRES CENTÍMETROS</t>
  </si>
  <si>
    <t>RESECCIÓN DE TUMOR BENIGNO O MALIGNO DE PIEL O TEJIDO CELULAR SUBCUTÁNEO ÁREA GENERAL, ENTRE TRES A CINCO CENTÍMETROS</t>
  </si>
  <si>
    <t>RESECCIÓN DE TUMOR BENIGNO O MALIGNO DE PIEL O TEJIDO CELULAR SUBCUTÁNEO ÁREA GENERAL, ENTRE CINCO A DIEZ CENTÍMETROS</t>
  </si>
  <si>
    <t>RESECCIÓN DE TUMOR BENIGNO O MALIGNO DE PIEL O TEJIDO CELULAR SUBCUTÁNEO ÁREA GENERAL, DE MÁS DE DIEZ CENTÍMETROS</t>
  </si>
  <si>
    <t>RESECCIÓN DE TUMOR BENIGNO DE PIEL O TEJIDO CELULAR SUBCUTÁNEO ÁREA GENERAL, CON REPARACIÓN (COLGAJO O INJERTO)</t>
  </si>
  <si>
    <t>RESECCION DE TUMOR DE OVARIO POR</t>
  </si>
  <si>
    <t>LAPAROTOMIA</t>
  </si>
  <si>
    <t>RESECCION DE QUISTE PARAOVARICO POR</t>
  </si>
  <si>
    <t>SALPINGOPLASTIA (FIMBRIOPLASTIA) POR</t>
  </si>
  <si>
    <t>LIBERACION O LISIS DE ADHERENCIAS (LEVES, MODERADAS O SEVERAS) DE OVARIO POR LAPAROTOMIA</t>
  </si>
  <si>
    <t>LIBERACION O LISIS DE ADHERENCIAS DE OVARIO Y</t>
  </si>
  <si>
    <t>TROMPAS DE FALOPIO POR LAPAROTOMIA</t>
  </si>
  <si>
    <t>EXTRACCION DE CUERPO EXTRAÑO INTRAPERITONEAL (O DIU PERDIDO), POR LAPAROTOMIA</t>
  </si>
  <si>
    <t>SALPINGO-OOFORECTOMIA UNILATERAL POR LAPAROTOMIALAPAROSCOPIA</t>
  </si>
  <si>
    <t>RESECCIÓN DE TUMOR BENIGNO O MALIGNO DE PIEL O TEJIDO CELULAR SUBCUTÁNEO ÁREA GENERAL HASTA TRES CENTÍMETROS</t>
  </si>
  <si>
    <t>Bajo Cotizacion</t>
  </si>
  <si>
    <t>No se Oferta</t>
  </si>
  <si>
    <t>EXTRACCION DE CUERPO EXTRAÑO DEL TESTICULO</t>
  </si>
  <si>
    <t>EXTRACCIÓN DE CUERPO EXTRAÑO EN BLANDOS DE DEDOS DE LA MANO</t>
  </si>
  <si>
    <t>RESECCION DE TUMOR BENIGNO O MALIGNO DE PIEL Y/O TEJIDO CELULAR SUBCUTANEO AREA GENERAL HASTA TRES CENTIMETROS</t>
  </si>
  <si>
    <t>RESECCION DE TUMOR BENIGNO O MALIGNO DE PIEL Y/O TEJIDO CELULAR SUBCUTANEO AREA GENERAL. ENTRE TRES A CINCO CENTIMETROS</t>
  </si>
  <si>
    <t>RESECCION DE TUMOR BENIGNO O MALIGNO DE PIEL Y/O TEJIDO CELULAR SUBCUTANEO AREA GENERAL. DE MAS DE DIEZ CENTIMETROS</t>
  </si>
  <si>
    <t>RESECCION DE TUMOR BENIGNO DE PIEL Y/O TEJIDO CELULAR SUBCUTANEO AREA GENERAL. CON REPARACION (COLGAJO Y/O INJERTO)</t>
  </si>
  <si>
    <t>RESECCION DE TUMOR MALIGNO DE PIEL Y/O TEJIDO CELULAR SUBCUTANEO AREA GENERAL. CON REPARACION (COLGAJO Y/O INJERTO)</t>
  </si>
  <si>
    <t>BIOPSIA INCISIONAL O ESCISIONAL DE PIEL. TEJIDO CELULAR SUBCUTÁNEO O MUCOSA (CON SUTURA)</t>
  </si>
  <si>
    <t>RESECCIÓN DE LESIONES CUTÁNEAS POR CAUTERIZACIÓN, FULGURACIÓN O CRIOTERAPIA EN ÁREA GENERAL, HASTA SEIS LESIONES</t>
  </si>
  <si>
    <t>RESECCIÓN DE LESIONES CUTÁNEAS POR CAUTERIZACIÓN, FULGURACIÓN O CRIOTERAPIA EN ÁREA GENERAL, MÁS DE SEIS LESIONES</t>
  </si>
  <si>
    <t>RESECCIÓN DE LESIONES CUTÁNEAS POR CAUTERIZACIÓN, FULGURACIÓN O CRIOTERAPIA EN ÁREA ESPECIAL, HASTA TRES LESIONES</t>
  </si>
  <si>
    <t>RESECCIÓN DE LESIONES CUTÁNEAS POR CAUTERIZACIÓN, FULGURACIÓN O CRIOTERAPIA EN ÁREA ESPECIAL, ENTRE TRES A DIEZ LESIONES</t>
  </si>
  <si>
    <t>RESECCIÓN DE LESIONES CUTÁNEAS POR CAUTERIZACIÓN, FULGURACIÓN O CRIOTERAPIAEN ÁREA ESPECIAL, MÁS DE DIEZ LESIONES</t>
  </si>
  <si>
    <t>RESECCIÓN DE TUMOR BENIGNO O MALIGNO DE PIEL Y/O TEJIDO CELULAR SUBCUTÁNEO DE ÁREA ESPECIAL. HASTA UN CENTÍMETRO</t>
  </si>
  <si>
    <t>RESECCIÓN DE TUMOR BENIGNO O MALIGNO DE PIEL Y/O TEJIDO CELULAR SUBCUTÁNEO DE ÁREA ESPECIAL. ENTRE UNO A DOS CENTÍMETROS</t>
  </si>
  <si>
    <t>3. APOYO DIAGNOSTICO DE CARDIOLOGÍA - INTERDEPENDENCIA</t>
  </si>
  <si>
    <t>TARIFA 2026</t>
  </si>
  <si>
    <t>ECOCARDIOGRAMA DE STRESS CON PRUEBA DE ESFUERZO O CON PRUEBA FARMACOLÓGICA</t>
  </si>
  <si>
    <r>
      <t>Los demás servicios no incluidos en la especialidad de Cardiología, con representación en el manual ISS 2001 se facturarán a</t>
    </r>
    <r>
      <rPr>
        <b/>
        <sz val="10"/>
        <color rgb="FF000000"/>
        <rFont val="Arial"/>
        <family val="2"/>
      </rPr>
      <t xml:space="preserve"> tarifa ISS 2001+ 86%.</t>
    </r>
    <r>
      <rPr>
        <sz val="10"/>
        <color rgb="FF000000"/>
        <rFont val="Arial"/>
        <family val="2"/>
      </rPr>
      <t xml:space="preserve"> Los servicios que no tengan representación en ISS 2001 se presentará cotización.</t>
    </r>
  </si>
  <si>
    <t>4. ATENCIÓN DOMICILIARIA Y TERAPÍAS FÍSICAS</t>
  </si>
  <si>
    <t>ATENCIÓN (VISITA) DOMICILIARIA, POR MEDICINA GENERAL (Incluye: Uso de tensiómetro, fonendoscopio, equipo de órganos, bajalenguas, linterna, insumos de bioseguridad, oxímetro de pulso) Incluye: domicilio en Bucaramanga y área metropolitana</t>
  </si>
  <si>
    <t>ATENCIÓN (VISITA) DOMICILIARIA, POR ENFERMERÍA (Incluye: domicilio en Bucaramanga y área metropolitana)</t>
  </si>
  <si>
    <t>INSERCIÓN DE CATETER URINARIO (VESICAL) Incluye: insumos para bioseguridad del personal asistencial, guantes, jeringa, gasas, Isodine solución, SSN, esparadrapo Micropore. No incluye: sonda Foley, Bolsa de cistofló.</t>
  </si>
  <si>
    <t>RETIRO DE SONDA VESICAL (incluye: Guantes, Jeringa, Gasas, insumos de bioseguridad para el personal asistencial)</t>
  </si>
  <si>
    <t>CURACION DE MEDIANA COMPLEJIDAD (herida entre 5 cm x 5 cm y 10cm x 10cm, con profundidad de 1 a 4 cms)</t>
  </si>
  <si>
    <t>CURACIÓN DE LESIÓN EN PIEL O TEJIDO CELULAR SUBCUTÁNEO SOD (CURACION DOMICILIARIA)</t>
  </si>
  <si>
    <t>APLICACIÓN DE MEDICAMENTO PARENTERAL (Incluye: Insumos para bioseguridad del personal asistencial. No incluye: medicamento ni equipo EV (macro o micro goteo)</t>
  </si>
  <si>
    <t>APLICACIÓN DE MEDICAMENTO VIA IM y SC por dosis (Incluye: Insumos para bioseguridad del personal asistencial. No incluye: Insumos ni medicamentos)</t>
  </si>
  <si>
    <t>SESIÓN DE TERAPIA OCUPACIONAL (DOMICILIARIA EN BUCARAMANGA Y AREA METROPOLITANA)</t>
  </si>
  <si>
    <t>SESIÓN DE TERAPIA OCUPACIONAL INTEGRAL EN CONSULTORIO</t>
  </si>
  <si>
    <t>Todos los servicios y consultas fallidas, se cobrará el 50% de la tarifa plena, es decir cuando el usuario o familiar, teniendo pleno conocimiento de la fecha y hora del servicio o consulta, no se encuentra presente en su lugar de domicilio, sin informar telefónicamente a PHD, al terapeuta o al profesional responsable del servicio o consulta.</t>
  </si>
  <si>
    <t>5. OTROS SERVICIOS</t>
  </si>
  <si>
    <t>AUDIOMETRÍA DE TONOS PUROS AÉREOS Y ÓSEOS CON ENMASCARAMIENTO [AUDIOMETRÍA TONAL]</t>
  </si>
  <si>
    <t xml:space="preserve">ESTUDIO DE COLORACIÓN BASICA EN ESPECIMEN CON RECCIÓN DE MARGENES </t>
  </si>
  <si>
    <t xml:space="preserve">MATRICECTOMIA PARCIAL </t>
  </si>
  <si>
    <t>POLISOMNOGRAGFIA</t>
  </si>
  <si>
    <t>MODALIDADES ELÉCTRICAS Y ELECTROMAGNÉTICAS DE TERAPIA (TERAPIA DE PISO PÉLVICO-BIOFEEDBACK)</t>
  </si>
  <si>
    <t xml:space="preserve">no se oferta </t>
  </si>
  <si>
    <t>BLOQUEO DE UNION MIONEURAL</t>
  </si>
  <si>
    <t>NEUROCONDUCCIÓN (POR CADA EXTREMIDAD)</t>
  </si>
  <si>
    <t>ELECTROMIOGRAFÍA (POR CADA EXTREMIDAD)</t>
  </si>
  <si>
    <t>VOLUMENES PULMONARES POR PLETISMOGRAFIA, PRE Y POST BRONCODILATADORES</t>
  </si>
  <si>
    <t>RESISTENCIA DE LAS VIAS AEREAS POR PLETISMOGRAFIA PRE Y POST BRONCODILATADORES</t>
  </si>
  <si>
    <t>TERAPIA MIOFUNCIONAL X SESION</t>
  </si>
  <si>
    <t xml:space="preserve">ECOGRAFÍA COMO GUÍA PARA PROCEDIMIENTOS </t>
  </si>
  <si>
    <t>PROCEDIMIENTOS</t>
  </si>
  <si>
    <t>Valor cotizado: Manual tarifario ISS + 82 %</t>
  </si>
  <si>
    <t>Valor cotizado: Manual tarifario ISS + 89 %</t>
  </si>
  <si>
    <t>VALOR CONTRATADO EN 2025</t>
  </si>
  <si>
    <t>VALOR TOPE ACEPTADO SENA PARA 2026</t>
  </si>
  <si>
    <t>VALOR 2025 + IPC (7,2 %)</t>
  </si>
  <si>
    <t>No.</t>
  </si>
  <si>
    <t>ODONTOLOGIA GENERAL</t>
  </si>
  <si>
    <t>Unidad</t>
  </si>
  <si>
    <t>Tope SENA</t>
  </si>
  <si>
    <t>Valor referencia</t>
  </si>
  <si>
    <t>Valor referencia 2023</t>
  </si>
  <si>
    <t>Valor referencia 2024, IPC 9,28%</t>
  </si>
  <si>
    <t>Proyección 2025, IPC 5,5%</t>
  </si>
  <si>
    <t>Consulta Odontólogo especialista</t>
  </si>
  <si>
    <t>Consulta Urgencias</t>
  </si>
  <si>
    <t>Control</t>
  </si>
  <si>
    <t>RADIOLOGIA</t>
  </si>
  <si>
    <t>Periapical y Coronal</t>
  </si>
  <si>
    <t>Oclusal</t>
  </si>
  <si>
    <t>Panorámica</t>
  </si>
  <si>
    <t>Perfil</t>
  </si>
  <si>
    <t>A.T.M.</t>
  </si>
  <si>
    <t>Fotografía Clínica</t>
  </si>
  <si>
    <t>5 FOTOS</t>
  </si>
  <si>
    <t>Paquete ORTODONCIA (PANORÁMICA – PERFIL- MODELOS Y 5 FOTOS)</t>
  </si>
  <si>
    <t>Paquete ORTOPEDIA (PANORÁMICA – PERFIL – MODELOS)</t>
  </si>
  <si>
    <t>OPERATORIA</t>
  </si>
  <si>
    <t>Blanqueamiento dental</t>
  </si>
  <si>
    <t>Colocación pin milimétrico</t>
  </si>
  <si>
    <t>Reconstrucción Angulo Incisal (forma plástica)</t>
  </si>
  <si>
    <t>Frente estético por diente</t>
  </si>
  <si>
    <t>ENDODONCIA</t>
  </si>
  <si>
    <t>Unirradicular (incluido RX) diente permanente</t>
  </si>
  <si>
    <t>Birradicular (incluido RX) diente permanente</t>
  </si>
  <si>
    <t>Multiradicular (INCLUIDO RX) diente permanente</t>
  </si>
  <si>
    <t>Apexificación y/o Apexicogénesis con MTA</t>
  </si>
  <si>
    <t>Apicectomía dientes unirradiculares</t>
  </si>
  <si>
    <t>Apicectomía dientes birradiculares</t>
  </si>
  <si>
    <t>Obturación vía apical en anteriores</t>
  </si>
  <si>
    <t>Obturación vía apical en premorales</t>
  </si>
  <si>
    <t>Biopulpectomía en anteriores y posteriores</t>
  </si>
  <si>
    <t>Retratamiento diente unirradicular</t>
  </si>
  <si>
    <t>Retratamiento diente birradicular</t>
  </si>
  <si>
    <t>Retratamiento diente multirradicular</t>
  </si>
  <si>
    <t>Cirugía Apical</t>
  </si>
  <si>
    <t>ODONTOPEDIATRIA</t>
  </si>
  <si>
    <t>Sesión de adaptación</t>
  </si>
  <si>
    <t>Frenectomía</t>
  </si>
  <si>
    <t>Tratamiento de conductos dientes temporales</t>
  </si>
  <si>
    <t>Corona de acero</t>
  </si>
  <si>
    <t>Corona de policarbonato</t>
  </si>
  <si>
    <t>Pulpotomía</t>
  </si>
  <si>
    <t>CIRUGIA ORAL</t>
  </si>
  <si>
    <t>Cirugía diente incluido</t>
  </si>
  <si>
    <t>Exodoncia método abierto</t>
  </si>
  <si>
    <t>Exodoncia semiincluidos</t>
  </si>
  <si>
    <t>Excisión Radical de lesión tejidos blandos, etc.</t>
  </si>
  <si>
    <t>Ligadura de diente con alambre</t>
  </si>
  <si>
    <t>Ventana quirúrgica</t>
  </si>
  <si>
    <t>PROSTODONCIA</t>
  </si>
  <si>
    <t>Prótesis Total superior o Inferior (uno cada 3 años)</t>
  </si>
  <si>
    <t>Prótesis Parcial Mucosoportada hasta (incluye 3 controles postentrega de tratamiento)</t>
  </si>
  <si>
    <t>Prescripción y reparación de prótesis fija o removible, por cada pieza a reemplazar</t>
  </si>
  <si>
    <t>Prótesis dentomucosoportada o combinada 1 a 5 dientes (uno cada 3 años incluye 3 controles postratamiento), por cada pieza a reemplazar</t>
  </si>
  <si>
    <t>Prótesis dentomucosoportada o combinada más de 5 dientes (uno cada 3 años incluye 3 controles postratamiento)</t>
  </si>
  <si>
    <t>Corona completa metal-porcelana (3Garantía de 2 años con cumplimiento de recomendaciones por parte del paciente)</t>
  </si>
  <si>
    <t>Núcleo en metal</t>
  </si>
  <si>
    <t>Placa neuromiorelajante</t>
  </si>
  <si>
    <t>Temporalización</t>
  </si>
  <si>
    <t>Modelo de estudio</t>
  </si>
  <si>
    <t>Incrustación en metal</t>
  </si>
  <si>
    <t>Tallado selectivo</t>
  </si>
  <si>
    <t>Rebase de prótesis dental acrílica</t>
  </si>
  <si>
    <t>Retiro de prótesis Fija sobre pilar</t>
  </si>
  <si>
    <t>Reconstrucción de Muñón en ionómero</t>
  </si>
  <si>
    <t>PERIODONCIA</t>
  </si>
  <si>
    <t>Férula superior o inferior por cuadrante</t>
  </si>
  <si>
    <t>Gingivectomía y Gingivoplastia por cuadrante</t>
  </si>
  <si>
    <t>Raspado y alisado radicular por cuadrante</t>
  </si>
  <si>
    <t>Curetaje a Campo abierto por cuadrante</t>
  </si>
  <si>
    <t>Curetaje a Campo cerrado por cuadrante</t>
  </si>
  <si>
    <t>Injerto óseo de 1 o más paredes y/o injerto</t>
  </si>
  <si>
    <t>Colgajo posicionado lateral y/o apical</t>
  </si>
  <si>
    <t>ORTODONCIA CORRECTIVA</t>
  </si>
  <si>
    <t>CUOTA INICIAL, montaje de Brackets superior e inferior</t>
  </si>
  <si>
    <t>SEGUNDO PAGO (45% de avance del tratamiento)</t>
  </si>
  <si>
    <t>TERCER PAGO (70% de avance del tratamiento)</t>
  </si>
  <si>
    <t>CUARTO PAGO (100% tratamiento ejecutado)</t>
  </si>
  <si>
    <t>Placas de Hawley –retenedor cada uno</t>
  </si>
  <si>
    <t>ORTOPEDIA MAXILAR</t>
  </si>
  <si>
    <t>Plano inclinado</t>
  </si>
  <si>
    <t>Arco lingual</t>
  </si>
  <si>
    <t>Mantenedor de espacio removible</t>
  </si>
  <si>
    <t>Mantenedor de espacio fijo Unilateral</t>
  </si>
  <si>
    <t>Placa para corrección de habito</t>
  </si>
  <si>
    <t>Botón de Nance</t>
  </si>
  <si>
    <t>Placa de Hawley con o sin aditamentos</t>
  </si>
  <si>
    <t>Activador</t>
  </si>
  <si>
    <t>Aparatos extraorales</t>
  </si>
  <si>
    <t>Spring aliner</t>
  </si>
  <si>
    <t>Placa circunferencial con Banda vestibular</t>
  </si>
  <si>
    <t>Mentonera mascara facial</t>
  </si>
  <si>
    <t>Tracción extraoral</t>
  </si>
  <si>
    <t>Quad helix (incluye bandas)</t>
  </si>
  <si>
    <t>Máscara Facial</t>
  </si>
  <si>
    <t>Disyuntor Hyrax</t>
  </si>
  <si>
    <t>Placa Eishier</t>
  </si>
  <si>
    <t>Frankell III Bimbler Klamp Bionator (Activador) SN</t>
  </si>
  <si>
    <t>Pistas Clase II y III</t>
  </si>
  <si>
    <t>ANALISIS HISTORICO DE LA AEVOLUCIÓN DE PRECIOS DE ODONTOLOGÍA ESPECIALIZADA.</t>
  </si>
  <si>
    <t>Proyección 2026, IPC 7,2 %</t>
  </si>
  <si>
    <t>Ajuste con IPC, 7.2%</t>
  </si>
  <si>
    <t>Monto agotable</t>
  </si>
  <si>
    <t>bservaciones</t>
  </si>
  <si>
    <t>Promedio histórico de consumo de los últimos 12 meses para valor total a monto agotable. Valores topes establecidos por el SENA para cada ítem, según resolución 824 de 2022. Ajustes según IPC proyectado</t>
  </si>
  <si>
    <t xml:space="preserve">Laboratorios </t>
  </si>
  <si>
    <t>IPS San gil</t>
  </si>
  <si>
    <t>Total,  meses proyectados(Mz- dic)</t>
  </si>
  <si>
    <t>ITEM</t>
  </si>
  <si>
    <t>CANT</t>
  </si>
  <si>
    <t>Valor referente 1: Cotización 1. HOSPITAL DE SAN GIL-2024</t>
  </si>
  <si>
    <t>Valor referente 2: Contrato 2023</t>
  </si>
  <si>
    <t>VR. UNITARIO PROMEDIO</t>
  </si>
  <si>
    <t>% proyectado sobre ipc 5,5%,</t>
  </si>
  <si>
    <t>2025: 100-87,5</t>
  </si>
  <si>
    <t>VR. UNITARIO (SIN IVA)</t>
  </si>
  <si>
    <t>VR. UNITARIO</t>
  </si>
  <si>
    <t>(SIN IVA)</t>
  </si>
  <si>
    <t>Servicios médicos niveles I y II de atención- Todos los servicios medico-quirúrgicos habilitados</t>
  </si>
  <si>
    <t>UNIDAD</t>
  </si>
  <si>
    <t>SOAT VIGENTE - 12,5%</t>
  </si>
  <si>
    <t>Servicios odontológicos</t>
  </si>
  <si>
    <t>SOAT VIGENTE -</t>
  </si>
  <si>
    <t>Valor referente 1: Cotización 1. HOSPITAL DE SAN GIL-2024 VR. UNITARIO (SIN IVA)</t>
  </si>
  <si>
    <t>Valor referente 2: Contrato 2023 VR UNITARIO (SIN IVA)</t>
  </si>
  <si>
    <t>VALOR TOPE  SENA  PARA 2026</t>
  </si>
  <si>
    <t>SOAT VIGENTE 2026</t>
  </si>
  <si>
    <t>COTIZACIÓN COLCAN</t>
  </si>
  <si>
    <t>Tarifa ISS 2001+75 %</t>
  </si>
  <si>
    <t>COTIZACIÓN ORAL BLANCO</t>
  </si>
  <si>
    <t>Soporte mandibular (venta)</t>
  </si>
  <si>
    <t>Máscara para tratamiento de CPAP o BiPAP (Venta</t>
  </si>
  <si>
    <t>COTIZACIÓN HIGUERA</t>
  </si>
  <si>
    <t>Tarifa ISS 2001+90 %</t>
  </si>
  <si>
    <t>Tarifa ISS 2001+67%</t>
  </si>
  <si>
    <t>VALOR COTIZADO EN 2026
REVIVIR</t>
  </si>
  <si>
    <t>PROMEDIO.
VALOR TOPE ACEPTADO PARA 2026</t>
  </si>
  <si>
    <t>Cotización MESSER (2025 + 30 %)</t>
  </si>
  <si>
    <t>PROMEDIO COTIZACIÓN- IPS</t>
  </si>
  <si>
    <t>PROGR</t>
  </si>
  <si>
    <t>Valor  2026 (2025 + 7,2 %)</t>
  </si>
  <si>
    <t>VALOR TOPE SENA 2026</t>
  </si>
  <si>
    <t>LAURA YANETH CESPEDES CUEVAS</t>
  </si>
  <si>
    <t>Coordinadora Servicio Médico Asistgencial</t>
  </si>
  <si>
    <t>COTIZACIÓN CONGRAGACIÓN MARIANA</t>
  </si>
  <si>
    <t>TARIFA SENA 2026 PROYECTADA CON 7,2 % (IPC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</si>
</sst>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0;[Red]\-&quot;$&quot;\ #,##0.000"/>
    <numFmt numFmtId="165" formatCode="_-&quot;$&quot;\ * #,##0_-;\-&quot;$&quot;\ * #,##0_-;_-&quot;$&quot;\ * &quot;-&quot;??_-;_-@_-"/>
  </numFmts>
  <fonts count="33" x14ac:knownFonts="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2"/>
      <color theme="1"/>
      <name val="Calibri"/>
      <family val="2"/>
    </font>
    <font>
      <sz val="8"/>
      <color theme="1"/>
      <name val="Calibri Light"/>
      <family val="2"/>
    </font>
    <font>
      <b/>
      <sz val="8"/>
      <name val="Calibri"/>
      <family val="2"/>
    </font>
    <font>
      <b/>
      <sz val="10"/>
      <color theme="1"/>
      <name val="Aptos Narrow"/>
      <family val="2"/>
      <scheme val="minor"/>
    </font>
    <font>
      <sz val="8"/>
      <name val="Calibri"/>
      <family val="2"/>
    </font>
    <font>
      <sz val="8"/>
      <color rgb="FF000000"/>
      <name val="Calibri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trike/>
      <sz val="10"/>
      <color rgb="FF000000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b/>
      <i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7"/>
      <color theme="1"/>
      <name val="Calibri"/>
      <family val="2"/>
    </font>
    <font>
      <b/>
      <sz val="10"/>
      <color theme="1"/>
      <name val="Calibri"/>
      <family val="2"/>
    </font>
    <font>
      <b/>
      <sz val="8"/>
      <color rgb="FF000000"/>
      <name val="Calibri"/>
      <family val="2"/>
    </font>
    <font>
      <sz val="10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i/>
      <sz val="7"/>
      <color theme="1"/>
      <name val="Calibri"/>
      <family val="2"/>
    </font>
    <font>
      <b/>
      <sz val="7"/>
      <color theme="1"/>
      <name val="Calibri"/>
      <family val="2"/>
    </font>
    <font>
      <sz val="7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</patternFill>
    </fill>
    <fill>
      <patternFill patternType="solid">
        <fgColor rgb="FFFBE3D5"/>
      </patternFill>
    </fill>
    <fill>
      <patternFill patternType="solid">
        <fgColor rgb="FFF4AF8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28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8" fillId="4" borderId="7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vertical="center" wrapText="1"/>
    </xf>
    <xf numFmtId="0" fontId="0" fillId="4" borderId="7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3" fontId="11" fillId="4" borderId="7" xfId="0" applyNumberFormat="1" applyFont="1" applyFill="1" applyBorder="1" applyAlignment="1">
      <alignment horizontal="center" vertical="top" shrinkToFit="1"/>
    </xf>
    <xf numFmtId="0" fontId="0" fillId="0" borderId="7" xfId="0" applyBorder="1" applyAlignment="1">
      <alignment horizontal="left" wrapText="1"/>
    </xf>
    <xf numFmtId="0" fontId="8" fillId="6" borderId="7" xfId="0" applyFont="1" applyFill="1" applyBorder="1" applyAlignment="1">
      <alignment horizontal="right" vertical="top" wrapText="1"/>
    </xf>
    <xf numFmtId="1" fontId="11" fillId="0" borderId="7" xfId="0" applyNumberFormat="1" applyFont="1" applyBorder="1" applyAlignment="1">
      <alignment horizontal="right" vertical="top" shrinkToFit="1"/>
    </xf>
    <xf numFmtId="0" fontId="10" fillId="4" borderId="7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left" vertical="top" wrapText="1" indent="3"/>
    </xf>
    <xf numFmtId="0" fontId="0" fillId="0" borderId="0" xfId="0" applyAlignment="1">
      <alignment horizontal="left" vertical="top"/>
    </xf>
    <xf numFmtId="0" fontId="10" fillId="6" borderId="7" xfId="0" applyFont="1" applyFill="1" applyBorder="1" applyAlignment="1">
      <alignment horizontal="right" vertical="top" wrapText="1"/>
    </xf>
    <xf numFmtId="0" fontId="10" fillId="0" borderId="7" xfId="0" applyFont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top" wrapText="1"/>
    </xf>
    <xf numFmtId="1" fontId="11" fillId="0" borderId="7" xfId="0" applyNumberFormat="1" applyFont="1" applyBorder="1" applyAlignment="1">
      <alignment horizontal="right" vertical="center" shrinkToFit="1"/>
    </xf>
    <xf numFmtId="0" fontId="10" fillId="0" borderId="7" xfId="0" applyFont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center" wrapText="1" indent="15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8" fontId="13" fillId="0" borderId="11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right" vertical="center" wrapText="1"/>
    </xf>
    <xf numFmtId="0" fontId="13" fillId="0" borderId="11" xfId="0" applyFont="1" applyBorder="1" applyAlignment="1">
      <alignment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3" fillId="0" borderId="9" xfId="0" applyFont="1" applyBorder="1" applyAlignment="1">
      <alignment horizontal="left" vertical="center" wrapText="1" indent="15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4" fillId="7" borderId="0" xfId="0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0" fontId="13" fillId="7" borderId="0" xfId="0" applyFont="1" applyFill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right" vertical="center" wrapText="1"/>
    </xf>
    <xf numFmtId="0" fontId="13" fillId="7" borderId="11" xfId="0" applyFont="1" applyFill="1" applyBorder="1" applyAlignment="1">
      <alignment horizontal="justify" vertical="center" wrapText="1"/>
    </xf>
    <xf numFmtId="6" fontId="13" fillId="7" borderId="11" xfId="0" applyNumberFormat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vertical="center" wrapText="1"/>
    </xf>
    <xf numFmtId="0" fontId="13" fillId="7" borderId="11" xfId="0" applyFont="1" applyFill="1" applyBorder="1" applyAlignment="1">
      <alignment horizontal="center" vertical="center" wrapText="1"/>
    </xf>
    <xf numFmtId="8" fontId="13" fillId="7" borderId="11" xfId="0" applyNumberFormat="1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vertical="center" wrapText="1"/>
    </xf>
    <xf numFmtId="8" fontId="17" fillId="7" borderId="11" xfId="0" applyNumberFormat="1" applyFont="1" applyFill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right" vertical="center" wrapText="1"/>
    </xf>
    <xf numFmtId="0" fontId="4" fillId="7" borderId="14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vertical="center" wrapText="1"/>
    </xf>
    <xf numFmtId="0" fontId="13" fillId="7" borderId="9" xfId="0" applyFont="1" applyFill="1" applyBorder="1" applyAlignment="1">
      <alignment vertical="center" wrapText="1"/>
    </xf>
    <xf numFmtId="0" fontId="13" fillId="7" borderId="12" xfId="0" applyFont="1" applyFill="1" applyBorder="1" applyAlignment="1">
      <alignment horizontal="right" vertical="center" wrapText="1"/>
    </xf>
    <xf numFmtId="0" fontId="13" fillId="7" borderId="12" xfId="0" applyFont="1" applyFill="1" applyBorder="1" applyAlignment="1">
      <alignment horizontal="justify" vertical="center" wrapText="1"/>
    </xf>
    <xf numFmtId="6" fontId="17" fillId="7" borderId="12" xfId="0" applyNumberFormat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justify" vertical="center" wrapText="1"/>
    </xf>
    <xf numFmtId="6" fontId="17" fillId="7" borderId="10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7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0" fillId="0" borderId="19" xfId="0" applyBorder="1" applyAlignment="1">
      <alignment vertical="top" wrapText="1"/>
    </xf>
    <xf numFmtId="0" fontId="18" fillId="0" borderId="20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 indent="1"/>
    </xf>
    <xf numFmtId="0" fontId="20" fillId="0" borderId="21" xfId="0" applyFont="1" applyBorder="1" applyAlignment="1">
      <alignment horizontal="left" vertical="center" wrapText="1" indent="1"/>
    </xf>
    <xf numFmtId="0" fontId="19" fillId="0" borderId="19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 wrapText="1"/>
    </xf>
    <xf numFmtId="10" fontId="19" fillId="0" borderId="2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9" fillId="2" borderId="1" xfId="0" applyFont="1" applyFill="1" applyBorder="1" applyAlignment="1">
      <alignment horizontal="center" vertical="center" wrapText="1"/>
    </xf>
    <xf numFmtId="6" fontId="2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6" fontId="4" fillId="0" borderId="0" xfId="0" applyNumberFormat="1" applyFont="1"/>
    <xf numFmtId="164" fontId="4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0" fillId="9" borderId="1" xfId="0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/>
    </xf>
    <xf numFmtId="1" fontId="27" fillId="9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justify" vertical="center" wrapText="1"/>
    </xf>
    <xf numFmtId="0" fontId="19" fillId="9" borderId="1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vertical="center" wrapText="1"/>
    </xf>
    <xf numFmtId="0" fontId="21" fillId="9" borderId="1" xfId="0" applyFont="1" applyFill="1" applyBorder="1" applyAlignment="1">
      <alignment horizontal="center" vertical="center" wrapText="1"/>
    </xf>
    <xf numFmtId="3" fontId="21" fillId="9" borderId="1" xfId="0" applyNumberFormat="1" applyFont="1" applyFill="1" applyBorder="1" applyAlignment="1">
      <alignment horizontal="center" vertical="center" wrapText="1"/>
    </xf>
    <xf numFmtId="1" fontId="21" fillId="9" borderId="1" xfId="0" applyNumberFormat="1" applyFont="1" applyFill="1" applyBorder="1" applyAlignment="1">
      <alignment horizontal="center" vertical="center" wrapText="1"/>
    </xf>
    <xf numFmtId="165" fontId="21" fillId="9" borderId="1" xfId="1" applyNumberFormat="1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justify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vertical="center" wrapText="1"/>
    </xf>
    <xf numFmtId="0" fontId="26" fillId="1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4" fillId="0" borderId="0" xfId="1" applyNumberFormat="1" applyFont="1"/>
    <xf numFmtId="1" fontId="29" fillId="2" borderId="1" xfId="1" applyNumberFormat="1" applyFont="1" applyFill="1" applyBorder="1" applyAlignment="1">
      <alignment horizontal="center" vertical="center" wrapText="1"/>
    </xf>
    <xf numFmtId="1" fontId="25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26" fillId="10" borderId="1" xfId="1" applyNumberFormat="1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 indent="16"/>
    </xf>
    <xf numFmtId="0" fontId="10" fillId="5" borderId="5" xfId="0" applyFont="1" applyFill="1" applyBorder="1" applyAlignment="1">
      <alignment horizontal="left" vertical="top" wrapText="1" indent="16"/>
    </xf>
    <xf numFmtId="0" fontId="10" fillId="5" borderId="6" xfId="0" applyFont="1" applyFill="1" applyBorder="1" applyAlignment="1">
      <alignment horizontal="left" vertical="top" wrapText="1" indent="16"/>
    </xf>
    <xf numFmtId="0" fontId="8" fillId="6" borderId="4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 indent="17"/>
    </xf>
    <xf numFmtId="0" fontId="10" fillId="5" borderId="5" xfId="0" applyFont="1" applyFill="1" applyBorder="1" applyAlignment="1">
      <alignment horizontal="left" vertical="top" wrapText="1" indent="17"/>
    </xf>
    <xf numFmtId="0" fontId="10" fillId="5" borderId="6" xfId="0" applyFont="1" applyFill="1" applyBorder="1" applyAlignment="1">
      <alignment horizontal="left" vertical="top" wrapText="1" indent="17"/>
    </xf>
    <xf numFmtId="0" fontId="10" fillId="5" borderId="4" xfId="0" applyFont="1" applyFill="1" applyBorder="1" applyAlignment="1">
      <alignment horizontal="left" vertical="top" wrapText="1" indent="14"/>
    </xf>
    <xf numFmtId="0" fontId="10" fillId="5" borderId="5" xfId="0" applyFont="1" applyFill="1" applyBorder="1" applyAlignment="1">
      <alignment horizontal="left" vertical="top" wrapText="1" indent="14"/>
    </xf>
    <xf numFmtId="0" fontId="10" fillId="5" borderId="6" xfId="0" applyFont="1" applyFill="1" applyBorder="1" applyAlignment="1">
      <alignment horizontal="left" vertical="top" wrapText="1" indent="14"/>
    </xf>
    <xf numFmtId="0" fontId="10" fillId="5" borderId="4" xfId="0" applyFont="1" applyFill="1" applyBorder="1" applyAlignment="1">
      <alignment horizontal="left" vertical="top" wrapText="1" indent="20"/>
    </xf>
    <xf numFmtId="0" fontId="10" fillId="5" borderId="5" xfId="0" applyFont="1" applyFill="1" applyBorder="1" applyAlignment="1">
      <alignment horizontal="left" vertical="top" wrapText="1" indent="20"/>
    </xf>
    <xf numFmtId="0" fontId="10" fillId="5" borderId="6" xfId="0" applyFont="1" applyFill="1" applyBorder="1" applyAlignment="1">
      <alignment horizontal="left" vertical="top" wrapText="1" indent="20"/>
    </xf>
    <xf numFmtId="0" fontId="10" fillId="6" borderId="4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left" vertical="top" wrapText="1" indent="19"/>
    </xf>
    <xf numFmtId="0" fontId="10" fillId="5" borderId="5" xfId="0" applyFont="1" applyFill="1" applyBorder="1" applyAlignment="1">
      <alignment horizontal="left" vertical="top" wrapText="1" indent="19"/>
    </xf>
    <xf numFmtId="0" fontId="10" fillId="5" borderId="6" xfId="0" applyFont="1" applyFill="1" applyBorder="1" applyAlignment="1">
      <alignment horizontal="left" vertical="top" wrapText="1" indent="19"/>
    </xf>
    <xf numFmtId="0" fontId="10" fillId="6" borderId="4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 indent="25"/>
    </xf>
    <xf numFmtId="0" fontId="10" fillId="5" borderId="5" xfId="0" applyFont="1" applyFill="1" applyBorder="1" applyAlignment="1">
      <alignment horizontal="left" vertical="top" wrapText="1" indent="25"/>
    </xf>
    <xf numFmtId="0" fontId="10" fillId="5" borderId="6" xfId="0" applyFont="1" applyFill="1" applyBorder="1" applyAlignment="1">
      <alignment horizontal="left" vertical="top" wrapText="1" indent="25"/>
    </xf>
    <xf numFmtId="0" fontId="13" fillId="0" borderId="8" xfId="0" applyFont="1" applyBorder="1" applyAlignment="1">
      <alignment horizontal="left" vertical="center" wrapText="1" indent="15"/>
    </xf>
    <xf numFmtId="0" fontId="13" fillId="0" borderId="9" xfId="0" applyFont="1" applyBorder="1" applyAlignment="1">
      <alignment horizontal="left" vertical="center" wrapText="1" indent="15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 indent="6"/>
    </xf>
    <xf numFmtId="0" fontId="10" fillId="0" borderId="5" xfId="0" applyFont="1" applyBorder="1" applyAlignment="1">
      <alignment horizontal="left" vertical="top" wrapText="1" indent="6"/>
    </xf>
    <xf numFmtId="0" fontId="10" fillId="0" borderId="6" xfId="0" applyFont="1" applyBorder="1" applyAlignment="1">
      <alignment horizontal="left" vertical="top" wrapText="1" indent="6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 indent="22"/>
    </xf>
    <xf numFmtId="0" fontId="10" fillId="0" borderId="5" xfId="0" applyFont="1" applyBorder="1" applyAlignment="1">
      <alignment horizontal="left" vertical="top" wrapText="1" indent="22"/>
    </xf>
    <xf numFmtId="0" fontId="10" fillId="0" borderId="6" xfId="0" applyFont="1" applyBorder="1" applyAlignment="1">
      <alignment horizontal="left" vertical="top" wrapText="1" indent="22"/>
    </xf>
    <xf numFmtId="0" fontId="0" fillId="9" borderId="22" xfId="0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27" fillId="9" borderId="22" xfId="0" applyFont="1" applyFill="1" applyBorder="1" applyAlignment="1">
      <alignment horizontal="center" vertical="center"/>
    </xf>
    <xf numFmtId="0" fontId="27" fillId="9" borderId="23" xfId="0" applyFont="1" applyFill="1" applyBorder="1" applyAlignment="1">
      <alignment horizontal="center" vertical="center"/>
    </xf>
    <xf numFmtId="0" fontId="27" fillId="9" borderId="22" xfId="0" applyFont="1" applyFill="1" applyBorder="1" applyAlignment="1">
      <alignment horizontal="center" vertical="center" wrapText="1"/>
    </xf>
    <xf numFmtId="0" fontId="27" fillId="9" borderId="23" xfId="0" applyFont="1" applyFill="1" applyBorder="1" applyAlignment="1">
      <alignment horizontal="center" vertical="center" wrapText="1"/>
    </xf>
    <xf numFmtId="0" fontId="10" fillId="9" borderId="22" xfId="0" applyFont="1" applyFill="1" applyBorder="1" applyAlignment="1">
      <alignment horizontal="center" vertical="center" wrapText="1"/>
    </xf>
    <xf numFmtId="0" fontId="10" fillId="9" borderId="23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 indent="2"/>
    </xf>
    <xf numFmtId="0" fontId="20" fillId="0" borderId="19" xfId="0" applyFont="1" applyBorder="1" applyAlignment="1">
      <alignment horizontal="left" vertical="center" wrapText="1" indent="2"/>
    </xf>
    <xf numFmtId="0" fontId="19" fillId="0" borderId="17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17" xfId="0" applyFont="1" applyBorder="1" applyAlignment="1">
      <alignment horizontal="left" vertical="center" wrapText="1" indent="1"/>
    </xf>
    <xf numFmtId="0" fontId="19" fillId="0" borderId="19" xfId="0" applyFont="1" applyBorder="1" applyAlignment="1">
      <alignment horizontal="left" vertical="center" wrapText="1" indent="1"/>
    </xf>
    <xf numFmtId="0" fontId="0" fillId="0" borderId="2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9FE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0AB15-9D21-4A99-AB67-4553CE0DE16B}">
  <dimension ref="B2:N37"/>
  <sheetViews>
    <sheetView topLeftCell="A21" zoomScale="90" zoomScaleNormal="90" workbookViewId="0">
      <selection activeCell="B4" sqref="B4:J37"/>
    </sheetView>
  </sheetViews>
  <sheetFormatPr baseColWidth="10" defaultRowHeight="15" x14ac:dyDescent="0.25"/>
  <cols>
    <col min="1" max="1" width="11.42578125" style="90"/>
    <col min="2" max="2" width="8.42578125" style="90" bestFit="1" customWidth="1"/>
    <col min="3" max="3" width="31.7109375" style="91" customWidth="1"/>
    <col min="4" max="4" width="5.85546875" style="90" bestFit="1" customWidth="1"/>
    <col min="5" max="5" width="11" style="90" bestFit="1" customWidth="1"/>
    <col min="6" max="6" width="10.28515625" style="90" bestFit="1" customWidth="1"/>
    <col min="7" max="7" width="15" style="138" bestFit="1" customWidth="1"/>
    <col min="8" max="8" width="17.85546875" style="138" bestFit="1" customWidth="1"/>
    <col min="9" max="9" width="15.85546875" style="144" bestFit="1" customWidth="1"/>
    <col min="10" max="10" width="12" style="90" bestFit="1" customWidth="1"/>
    <col min="11" max="16384" width="11.42578125" style="90"/>
  </cols>
  <sheetData>
    <row r="2" spans="2:14" x14ac:dyDescent="0.25">
      <c r="I2" s="144">
        <v>1.0720000000000001</v>
      </c>
    </row>
    <row r="4" spans="2:14" ht="69" customHeight="1" x14ac:dyDescent="0.25">
      <c r="B4" s="95" t="s">
        <v>645</v>
      </c>
      <c r="C4" s="95" t="s">
        <v>0</v>
      </c>
      <c r="D4" s="95" t="s">
        <v>615</v>
      </c>
      <c r="E4" s="95" t="s">
        <v>2</v>
      </c>
      <c r="F4" s="95" t="s">
        <v>18</v>
      </c>
      <c r="G4" s="139" t="s">
        <v>643</v>
      </c>
      <c r="H4" s="139" t="s">
        <v>646</v>
      </c>
      <c r="I4" s="145" t="s">
        <v>644</v>
      </c>
      <c r="J4" s="136" t="s">
        <v>647</v>
      </c>
    </row>
    <row r="5" spans="2:14" ht="27" customHeight="1" x14ac:dyDescent="0.25">
      <c r="B5" s="4" t="s">
        <v>16</v>
      </c>
      <c r="C5" s="92" t="s">
        <v>13</v>
      </c>
      <c r="D5" s="4">
        <v>1</v>
      </c>
      <c r="E5" s="4" t="s">
        <v>17</v>
      </c>
      <c r="F5" s="96">
        <v>125630</v>
      </c>
      <c r="G5" s="140">
        <v>163293</v>
      </c>
      <c r="H5" s="141">
        <f>F5*$I$2</f>
        <v>134675.36000000002</v>
      </c>
      <c r="I5" s="143">
        <f>(G5+H5)/2</f>
        <v>148984.18</v>
      </c>
      <c r="J5" s="137">
        <v>148984.18</v>
      </c>
      <c r="K5"/>
      <c r="L5" s="90">
        <v>148984</v>
      </c>
      <c r="M5" s="98"/>
      <c r="N5" s="99">
        <f>L5/F5</f>
        <v>1.1858950887526865</v>
      </c>
    </row>
    <row r="6" spans="2:14" ht="44.25" customHeight="1" x14ac:dyDescent="0.25">
      <c r="B6" s="4" t="s">
        <v>16</v>
      </c>
      <c r="C6" s="92" t="s">
        <v>14</v>
      </c>
      <c r="D6" s="4">
        <v>1</v>
      </c>
      <c r="E6" s="4" t="s">
        <v>17</v>
      </c>
      <c r="F6" s="96">
        <v>131875</v>
      </c>
      <c r="G6" s="140">
        <v>237330</v>
      </c>
      <c r="H6" s="141">
        <f t="shared" ref="H6:H35" si="0">F6*$I$2</f>
        <v>141370</v>
      </c>
      <c r="I6" s="143">
        <v>237330</v>
      </c>
      <c r="J6" s="137">
        <v>237330</v>
      </c>
      <c r="K6"/>
    </row>
    <row r="7" spans="2:14" ht="44.25" customHeight="1" x14ac:dyDescent="0.25">
      <c r="B7" s="4" t="s">
        <v>16</v>
      </c>
      <c r="C7" s="92" t="s">
        <v>15</v>
      </c>
      <c r="D7" s="4">
        <v>1</v>
      </c>
      <c r="E7" s="4" t="s">
        <v>17</v>
      </c>
      <c r="F7" s="96">
        <v>320575</v>
      </c>
      <c r="G7" s="140">
        <v>416715</v>
      </c>
      <c r="H7" s="141">
        <f t="shared" si="0"/>
        <v>343656.4</v>
      </c>
      <c r="I7" s="143">
        <f t="shared" ref="I7:I37" si="1">(G7+H7)/2</f>
        <v>380185.7</v>
      </c>
      <c r="J7" s="137">
        <v>380185.7</v>
      </c>
      <c r="K7"/>
    </row>
    <row r="8" spans="2:14" x14ac:dyDescent="0.25">
      <c r="B8" s="4" t="s">
        <v>16</v>
      </c>
      <c r="C8" s="92" t="s">
        <v>19</v>
      </c>
      <c r="D8" s="4">
        <v>1</v>
      </c>
      <c r="E8" s="4" t="s">
        <v>17</v>
      </c>
      <c r="F8" s="4">
        <v>2638</v>
      </c>
      <c r="G8" s="141">
        <v>5950</v>
      </c>
      <c r="H8" s="141">
        <f t="shared" si="0"/>
        <v>2827.9360000000001</v>
      </c>
      <c r="I8" s="143">
        <f t="shared" si="1"/>
        <v>4388.9679999999998</v>
      </c>
      <c r="J8" s="137">
        <v>4388.9679999999998</v>
      </c>
      <c r="K8"/>
    </row>
    <row r="9" spans="2:14" x14ac:dyDescent="0.25">
      <c r="B9" s="4" t="s">
        <v>16</v>
      </c>
      <c r="C9" s="92" t="s">
        <v>3</v>
      </c>
      <c r="D9" s="4">
        <v>1</v>
      </c>
      <c r="E9" s="4" t="s">
        <v>17</v>
      </c>
      <c r="F9" s="4">
        <v>2638</v>
      </c>
      <c r="G9" s="141">
        <v>5950</v>
      </c>
      <c r="H9" s="141">
        <f t="shared" si="0"/>
        <v>2827.9360000000001</v>
      </c>
      <c r="I9" s="143">
        <f t="shared" si="1"/>
        <v>4388.9679999999998</v>
      </c>
      <c r="J9" s="137">
        <v>4388.9679999999998</v>
      </c>
      <c r="K9"/>
    </row>
    <row r="10" spans="2:14" x14ac:dyDescent="0.25">
      <c r="B10" s="4" t="s">
        <v>16</v>
      </c>
      <c r="C10" s="92" t="s">
        <v>20</v>
      </c>
      <c r="D10" s="4">
        <v>1</v>
      </c>
      <c r="E10" s="4" t="s">
        <v>17</v>
      </c>
      <c r="F10" s="4">
        <v>2638</v>
      </c>
      <c r="G10" s="141">
        <v>5950</v>
      </c>
      <c r="H10" s="141">
        <f t="shared" si="0"/>
        <v>2827.9360000000001</v>
      </c>
      <c r="I10" s="143">
        <f t="shared" si="1"/>
        <v>4388.9679999999998</v>
      </c>
      <c r="J10" s="137">
        <v>4388.9679999999998</v>
      </c>
      <c r="K10"/>
    </row>
    <row r="11" spans="2:14" x14ac:dyDescent="0.25">
      <c r="B11" s="4" t="s">
        <v>16</v>
      </c>
      <c r="C11" s="92" t="s">
        <v>4</v>
      </c>
      <c r="D11" s="4">
        <v>1</v>
      </c>
      <c r="E11" s="4" t="s">
        <v>17</v>
      </c>
      <c r="F11" s="4">
        <v>3165</v>
      </c>
      <c r="G11" s="141">
        <v>5950</v>
      </c>
      <c r="H11" s="141">
        <f t="shared" si="0"/>
        <v>3392.88</v>
      </c>
      <c r="I11" s="143">
        <f t="shared" si="1"/>
        <v>4671.4400000000005</v>
      </c>
      <c r="J11" s="137">
        <v>4671.4400000000005</v>
      </c>
      <c r="K11"/>
    </row>
    <row r="12" spans="2:14" ht="22.5" customHeight="1" x14ac:dyDescent="0.25">
      <c r="B12" s="4" t="s">
        <v>16</v>
      </c>
      <c r="C12" s="92" t="s">
        <v>5</v>
      </c>
      <c r="D12" s="4">
        <v>1</v>
      </c>
      <c r="E12" s="4" t="s">
        <v>17</v>
      </c>
      <c r="F12" s="4">
        <v>27494</v>
      </c>
      <c r="G12" s="141">
        <v>34446</v>
      </c>
      <c r="H12" s="141">
        <f t="shared" si="0"/>
        <v>29473.568000000003</v>
      </c>
      <c r="I12" s="143">
        <f t="shared" si="1"/>
        <v>31959.784</v>
      </c>
      <c r="J12" s="137">
        <v>31959.784</v>
      </c>
      <c r="K12"/>
    </row>
    <row r="13" spans="2:14" x14ac:dyDescent="0.25">
      <c r="B13" s="4" t="s">
        <v>16</v>
      </c>
      <c r="C13" s="92" t="s">
        <v>6</v>
      </c>
      <c r="D13" s="4">
        <v>1</v>
      </c>
      <c r="E13" s="4" t="s">
        <v>17</v>
      </c>
      <c r="F13" s="4">
        <v>6330</v>
      </c>
      <c r="G13" s="141">
        <v>7931</v>
      </c>
      <c r="H13" s="141">
        <f t="shared" si="0"/>
        <v>6785.76</v>
      </c>
      <c r="I13" s="143">
        <f t="shared" si="1"/>
        <v>7358.38</v>
      </c>
      <c r="J13" s="137">
        <v>7358.38</v>
      </c>
      <c r="K13"/>
    </row>
    <row r="14" spans="2:14" x14ac:dyDescent="0.25">
      <c r="B14" s="4" t="s">
        <v>16</v>
      </c>
      <c r="C14" s="92" t="s">
        <v>21</v>
      </c>
      <c r="D14" s="4">
        <v>1</v>
      </c>
      <c r="E14" s="4" t="s">
        <v>17</v>
      </c>
      <c r="F14" s="4">
        <v>84400</v>
      </c>
      <c r="G14" s="141">
        <v>109707</v>
      </c>
      <c r="H14" s="141">
        <f t="shared" si="0"/>
        <v>90476.800000000003</v>
      </c>
      <c r="I14" s="143">
        <f t="shared" si="1"/>
        <v>100091.9</v>
      </c>
      <c r="J14" s="137">
        <v>100091.9</v>
      </c>
      <c r="K14"/>
    </row>
    <row r="15" spans="2:14" x14ac:dyDescent="0.25">
      <c r="B15" s="4" t="s">
        <v>16</v>
      </c>
      <c r="C15" s="92" t="s">
        <v>22</v>
      </c>
      <c r="D15" s="4">
        <v>1</v>
      </c>
      <c r="E15" s="4" t="s">
        <v>17</v>
      </c>
      <c r="F15" s="4">
        <v>84400</v>
      </c>
      <c r="G15" s="141">
        <v>109707</v>
      </c>
      <c r="H15" s="141">
        <f t="shared" si="0"/>
        <v>90476.800000000003</v>
      </c>
      <c r="I15" s="143">
        <f t="shared" si="1"/>
        <v>100091.9</v>
      </c>
      <c r="J15" s="137">
        <v>100091.9</v>
      </c>
      <c r="K15"/>
    </row>
    <row r="16" spans="2:14" x14ac:dyDescent="0.25">
      <c r="B16" s="4" t="s">
        <v>16</v>
      </c>
      <c r="C16" s="92" t="s">
        <v>23</v>
      </c>
      <c r="D16" s="4">
        <v>1</v>
      </c>
      <c r="E16" s="4" t="s">
        <v>17</v>
      </c>
      <c r="F16" s="4">
        <v>215484</v>
      </c>
      <c r="G16" s="141">
        <v>280098</v>
      </c>
      <c r="H16" s="141">
        <f t="shared" si="0"/>
        <v>230998.84800000003</v>
      </c>
      <c r="I16" s="143">
        <f t="shared" si="1"/>
        <v>255548.424</v>
      </c>
      <c r="J16" s="137">
        <v>255548.424</v>
      </c>
      <c r="K16"/>
    </row>
    <row r="17" spans="2:11" ht="30" x14ac:dyDescent="0.25">
      <c r="B17" s="4" t="s">
        <v>16</v>
      </c>
      <c r="C17" s="92" t="s">
        <v>24</v>
      </c>
      <c r="D17" s="4">
        <v>1</v>
      </c>
      <c r="E17" s="4" t="s">
        <v>17</v>
      </c>
      <c r="F17" s="4">
        <v>48634</v>
      </c>
      <c r="G17" s="141">
        <v>63219</v>
      </c>
      <c r="H17" s="141">
        <f t="shared" si="0"/>
        <v>52135.648000000001</v>
      </c>
      <c r="I17" s="143">
        <f t="shared" si="1"/>
        <v>57677.324000000001</v>
      </c>
      <c r="J17" s="137">
        <v>57677.324000000001</v>
      </c>
      <c r="K17"/>
    </row>
    <row r="18" spans="2:11" ht="72" customHeight="1" x14ac:dyDescent="0.25">
      <c r="B18" s="4" t="s">
        <v>16</v>
      </c>
      <c r="C18" s="92" t="s">
        <v>25</v>
      </c>
      <c r="D18" s="4">
        <v>1</v>
      </c>
      <c r="E18" s="4" t="s">
        <v>17</v>
      </c>
      <c r="F18" s="4">
        <v>107610</v>
      </c>
      <c r="G18" s="141">
        <v>139893</v>
      </c>
      <c r="H18" s="141">
        <f t="shared" si="0"/>
        <v>115357.92000000001</v>
      </c>
      <c r="I18" s="143">
        <f t="shared" si="1"/>
        <v>127625.46</v>
      </c>
      <c r="J18" s="137">
        <v>127625.46</v>
      </c>
      <c r="K18"/>
    </row>
    <row r="19" spans="2:11" ht="66" customHeight="1" x14ac:dyDescent="0.25">
      <c r="B19" s="4" t="s">
        <v>16</v>
      </c>
      <c r="C19" s="92" t="s">
        <v>26</v>
      </c>
      <c r="D19" s="4">
        <v>1</v>
      </c>
      <c r="E19" s="4" t="s">
        <v>17</v>
      </c>
      <c r="F19" s="4">
        <v>337600</v>
      </c>
      <c r="G19" s="141">
        <v>438867</v>
      </c>
      <c r="H19" s="141">
        <f t="shared" si="0"/>
        <v>361907.20000000001</v>
      </c>
      <c r="I19" s="143">
        <f t="shared" si="1"/>
        <v>400387.1</v>
      </c>
      <c r="J19" s="137">
        <v>400387.1</v>
      </c>
      <c r="K19"/>
    </row>
    <row r="20" spans="2:11" ht="45" x14ac:dyDescent="0.25">
      <c r="B20" s="4" t="s">
        <v>16</v>
      </c>
      <c r="C20" s="92" t="s">
        <v>27</v>
      </c>
      <c r="D20" s="4">
        <v>1</v>
      </c>
      <c r="E20" s="4" t="s">
        <v>17</v>
      </c>
      <c r="F20" s="4">
        <v>747750</v>
      </c>
      <c r="G20" s="141">
        <v>617175</v>
      </c>
      <c r="H20" s="141">
        <f t="shared" si="0"/>
        <v>801588</v>
      </c>
      <c r="I20" s="143">
        <f t="shared" si="1"/>
        <v>709381.5</v>
      </c>
      <c r="J20" s="137">
        <v>709381.5</v>
      </c>
      <c r="K20"/>
    </row>
    <row r="21" spans="2:11" x14ac:dyDescent="0.25">
      <c r="B21" s="4" t="s">
        <v>16</v>
      </c>
      <c r="C21" s="92" t="s">
        <v>28</v>
      </c>
      <c r="D21" s="4">
        <v>1</v>
      </c>
      <c r="E21" s="4" t="s">
        <v>17</v>
      </c>
      <c r="F21" s="4">
        <v>189900</v>
      </c>
      <c r="G21" s="141">
        <v>246870</v>
      </c>
      <c r="H21" s="141">
        <f t="shared" si="0"/>
        <v>203572.80000000002</v>
      </c>
      <c r="I21" s="143">
        <f t="shared" si="1"/>
        <v>225221.40000000002</v>
      </c>
      <c r="J21" s="137">
        <v>225221.40000000002</v>
      </c>
      <c r="K21"/>
    </row>
    <row r="22" spans="2:11" ht="30" x14ac:dyDescent="0.25">
      <c r="B22" s="4" t="s">
        <v>16</v>
      </c>
      <c r="C22" s="92" t="s">
        <v>29</v>
      </c>
      <c r="D22" s="4">
        <v>1</v>
      </c>
      <c r="E22" s="4" t="s">
        <v>17</v>
      </c>
      <c r="F22" s="4">
        <v>112635</v>
      </c>
      <c r="G22" s="141">
        <v>146406</v>
      </c>
      <c r="H22" s="141">
        <f t="shared" si="0"/>
        <v>120744.72</v>
      </c>
      <c r="I22" s="143">
        <f t="shared" si="1"/>
        <v>133575.35999999999</v>
      </c>
      <c r="J22" s="137">
        <v>133575.35999999999</v>
      </c>
      <c r="K22"/>
    </row>
    <row r="23" spans="2:11" ht="90" x14ac:dyDescent="0.25">
      <c r="B23" s="4" t="s">
        <v>16</v>
      </c>
      <c r="C23" s="92" t="s">
        <v>30</v>
      </c>
      <c r="D23" s="4">
        <v>1</v>
      </c>
      <c r="E23" s="4" t="s">
        <v>17</v>
      </c>
      <c r="F23" s="4">
        <v>105500</v>
      </c>
      <c r="G23" s="141">
        <v>200412</v>
      </c>
      <c r="H23" s="141">
        <f t="shared" si="0"/>
        <v>113096</v>
      </c>
      <c r="I23" s="143">
        <v>200412</v>
      </c>
      <c r="J23" s="137">
        <v>200412</v>
      </c>
      <c r="K23"/>
    </row>
    <row r="24" spans="2:11" ht="75" x14ac:dyDescent="0.25">
      <c r="B24" s="4" t="s">
        <v>16</v>
      </c>
      <c r="C24" s="92" t="s">
        <v>31</v>
      </c>
      <c r="D24" s="4">
        <v>1</v>
      </c>
      <c r="E24" s="4" t="s">
        <v>17</v>
      </c>
      <c r="F24" s="4">
        <v>152975</v>
      </c>
      <c r="G24" s="141">
        <v>198861</v>
      </c>
      <c r="H24" s="141">
        <f t="shared" si="0"/>
        <v>163989.20000000001</v>
      </c>
      <c r="I24" s="143">
        <f t="shared" si="1"/>
        <v>181425.1</v>
      </c>
      <c r="J24" s="137">
        <v>181425.1</v>
      </c>
      <c r="K24"/>
    </row>
    <row r="25" spans="2:11" ht="30" x14ac:dyDescent="0.25">
      <c r="B25" s="4" t="s">
        <v>16</v>
      </c>
      <c r="C25" s="92" t="s">
        <v>32</v>
      </c>
      <c r="D25" s="4">
        <v>1</v>
      </c>
      <c r="E25" s="4" t="s">
        <v>17</v>
      </c>
      <c r="F25" s="4">
        <v>43321</v>
      </c>
      <c r="G25" s="141">
        <v>56316</v>
      </c>
      <c r="H25" s="141">
        <f t="shared" si="0"/>
        <v>46440.112000000001</v>
      </c>
      <c r="I25" s="143">
        <f t="shared" si="1"/>
        <v>51378.055999999997</v>
      </c>
      <c r="J25" s="137">
        <v>51378.055999999997</v>
      </c>
      <c r="K25"/>
    </row>
    <row r="26" spans="2:11" x14ac:dyDescent="0.25">
      <c r="B26" s="4" t="s">
        <v>7</v>
      </c>
      <c r="C26" s="92" t="s">
        <v>33</v>
      </c>
      <c r="D26" s="4">
        <v>1</v>
      </c>
      <c r="E26" s="4" t="s">
        <v>17</v>
      </c>
      <c r="F26" s="4">
        <v>419290</v>
      </c>
      <c r="G26" s="142">
        <v>525399</v>
      </c>
      <c r="H26" s="142">
        <f t="shared" si="0"/>
        <v>449478.88</v>
      </c>
      <c r="I26" s="143">
        <f t="shared" si="1"/>
        <v>487438.94</v>
      </c>
      <c r="J26" s="137">
        <v>487438.94</v>
      </c>
      <c r="K26"/>
    </row>
    <row r="27" spans="2:11" ht="30" x14ac:dyDescent="0.25">
      <c r="B27" s="4" t="s">
        <v>7</v>
      </c>
      <c r="C27" s="92" t="s">
        <v>34</v>
      </c>
      <c r="D27" s="4">
        <v>1</v>
      </c>
      <c r="E27" s="4" t="s">
        <v>17</v>
      </c>
      <c r="F27" s="4">
        <v>916368</v>
      </c>
      <c r="G27" s="141">
        <v>1191255</v>
      </c>
      <c r="H27" s="141">
        <f t="shared" si="0"/>
        <v>982346.49600000004</v>
      </c>
      <c r="I27" s="143">
        <f t="shared" si="1"/>
        <v>1086800.7480000001</v>
      </c>
      <c r="J27" s="137">
        <v>1086800.7480000001</v>
      </c>
      <c r="K27"/>
    </row>
    <row r="28" spans="2:11" x14ac:dyDescent="0.25">
      <c r="B28" s="4" t="s">
        <v>7</v>
      </c>
      <c r="C28" s="92" t="s">
        <v>8</v>
      </c>
      <c r="D28" s="4">
        <v>1</v>
      </c>
      <c r="E28" s="4" t="s">
        <v>17</v>
      </c>
      <c r="F28" s="4">
        <v>295400</v>
      </c>
      <c r="G28" s="141">
        <v>383994</v>
      </c>
      <c r="H28" s="141">
        <f t="shared" si="0"/>
        <v>316668.80000000005</v>
      </c>
      <c r="I28" s="143">
        <f t="shared" si="1"/>
        <v>350331.4</v>
      </c>
      <c r="J28" s="137">
        <v>350331.4</v>
      </c>
      <c r="K28"/>
    </row>
    <row r="29" spans="2:11" ht="30" x14ac:dyDescent="0.25">
      <c r="B29" s="4" t="s">
        <v>7</v>
      </c>
      <c r="C29" s="92" t="s">
        <v>35</v>
      </c>
      <c r="D29" s="4">
        <v>1</v>
      </c>
      <c r="E29" s="4" t="s">
        <v>17</v>
      </c>
      <c r="F29" s="4">
        <v>79125</v>
      </c>
      <c r="G29" s="141">
        <v>99142</v>
      </c>
      <c r="H29" s="141">
        <f t="shared" si="0"/>
        <v>84822</v>
      </c>
      <c r="I29" s="143">
        <f t="shared" si="1"/>
        <v>91982</v>
      </c>
      <c r="J29" s="137">
        <v>91982</v>
      </c>
      <c r="K29"/>
    </row>
    <row r="30" spans="2:11" ht="30" x14ac:dyDescent="0.25">
      <c r="B30" s="4" t="s">
        <v>7</v>
      </c>
      <c r="C30" s="92" t="s">
        <v>9</v>
      </c>
      <c r="D30" s="4">
        <v>1</v>
      </c>
      <c r="E30" s="4" t="s">
        <v>17</v>
      </c>
      <c r="F30" s="4">
        <v>48530</v>
      </c>
      <c r="G30" s="141">
        <v>63089</v>
      </c>
      <c r="H30" s="141">
        <f t="shared" si="0"/>
        <v>52024.160000000003</v>
      </c>
      <c r="I30" s="143">
        <f t="shared" si="1"/>
        <v>57556.58</v>
      </c>
      <c r="J30" s="137">
        <v>57556.58</v>
      </c>
      <c r="K30"/>
    </row>
    <row r="31" spans="2:11" x14ac:dyDescent="0.25">
      <c r="B31" s="4" t="s">
        <v>7</v>
      </c>
      <c r="C31" s="92" t="s">
        <v>10</v>
      </c>
      <c r="D31" s="4">
        <v>1</v>
      </c>
      <c r="E31" s="4" t="s">
        <v>17</v>
      </c>
      <c r="F31" s="4">
        <v>232100</v>
      </c>
      <c r="G31" s="141">
        <v>301704</v>
      </c>
      <c r="H31" s="141">
        <f t="shared" si="0"/>
        <v>248811.2</v>
      </c>
      <c r="I31" s="143">
        <f t="shared" si="1"/>
        <v>275257.59999999998</v>
      </c>
      <c r="J31" s="137">
        <v>275257.59999999998</v>
      </c>
      <c r="K31"/>
    </row>
    <row r="32" spans="2:11" ht="30" x14ac:dyDescent="0.25">
      <c r="B32" s="4" t="s">
        <v>7</v>
      </c>
      <c r="C32" s="92" t="s">
        <v>36</v>
      </c>
      <c r="D32" s="4">
        <v>1</v>
      </c>
      <c r="E32" s="4" t="s">
        <v>17</v>
      </c>
      <c r="F32" s="4">
        <v>137511</v>
      </c>
      <c r="G32" s="141">
        <v>291600</v>
      </c>
      <c r="H32" s="141">
        <f t="shared" si="0"/>
        <v>147411.79200000002</v>
      </c>
      <c r="I32" s="143">
        <f t="shared" si="1"/>
        <v>219505.89600000001</v>
      </c>
      <c r="J32" s="137">
        <v>219505.89600000001</v>
      </c>
      <c r="K32"/>
    </row>
    <row r="33" spans="2:11" x14ac:dyDescent="0.25">
      <c r="B33" s="4" t="s">
        <v>7</v>
      </c>
      <c r="C33" s="92" t="s">
        <v>11</v>
      </c>
      <c r="D33" s="4">
        <v>1</v>
      </c>
      <c r="E33" s="4" t="s">
        <v>17</v>
      </c>
      <c r="F33" s="4">
        <v>15825</v>
      </c>
      <c r="G33" s="141">
        <v>19823</v>
      </c>
      <c r="H33" s="141">
        <f t="shared" si="0"/>
        <v>16964.400000000001</v>
      </c>
      <c r="I33" s="143">
        <f t="shared" si="1"/>
        <v>18393.7</v>
      </c>
      <c r="J33" s="137">
        <v>18393.7</v>
      </c>
      <c r="K33"/>
    </row>
    <row r="34" spans="2:11" ht="22.5" customHeight="1" x14ac:dyDescent="0.25">
      <c r="B34" s="4" t="s">
        <v>7</v>
      </c>
      <c r="C34" s="92" t="s">
        <v>12</v>
      </c>
      <c r="D34" s="4">
        <v>1</v>
      </c>
      <c r="E34" s="4" t="s">
        <v>17</v>
      </c>
      <c r="F34" s="4">
        <v>24769</v>
      </c>
      <c r="G34" s="141">
        <v>32188</v>
      </c>
      <c r="H34" s="141">
        <f t="shared" si="0"/>
        <v>26552.368000000002</v>
      </c>
      <c r="I34" s="143">
        <f t="shared" si="1"/>
        <v>29370.184000000001</v>
      </c>
      <c r="J34" s="137">
        <v>29370.184000000001</v>
      </c>
      <c r="K34"/>
    </row>
    <row r="35" spans="2:11" ht="53.25" customHeight="1" x14ac:dyDescent="0.25">
      <c r="B35" s="4" t="s">
        <v>7</v>
      </c>
      <c r="C35" s="92" t="s">
        <v>37</v>
      </c>
      <c r="D35" s="4">
        <v>1</v>
      </c>
      <c r="E35" s="4" t="s">
        <v>17</v>
      </c>
      <c r="F35" s="4">
        <v>126600</v>
      </c>
      <c r="G35" s="141">
        <v>158638</v>
      </c>
      <c r="H35" s="141">
        <f t="shared" si="0"/>
        <v>135715.20000000001</v>
      </c>
      <c r="I35" s="143">
        <f t="shared" si="1"/>
        <v>147176.6</v>
      </c>
      <c r="J35" s="137">
        <v>147176.6</v>
      </c>
      <c r="K35"/>
    </row>
    <row r="36" spans="2:11" ht="27" customHeight="1" x14ac:dyDescent="0.25">
      <c r="B36" s="4" t="s">
        <v>7</v>
      </c>
      <c r="C36" s="93" t="s">
        <v>636</v>
      </c>
      <c r="D36" s="4">
        <v>1</v>
      </c>
      <c r="E36" s="4" t="s">
        <v>17</v>
      </c>
      <c r="F36" s="97">
        <v>0</v>
      </c>
      <c r="G36" s="143">
        <v>157611</v>
      </c>
      <c r="H36" s="143">
        <f>G36</f>
        <v>157611</v>
      </c>
      <c r="I36" s="143">
        <f t="shared" si="1"/>
        <v>157611</v>
      </c>
      <c r="J36" s="137">
        <v>157611</v>
      </c>
      <c r="K36"/>
    </row>
    <row r="37" spans="2:11" ht="30" x14ac:dyDescent="0.25">
      <c r="B37" s="4" t="s">
        <v>7</v>
      </c>
      <c r="C37" s="94" t="s">
        <v>637</v>
      </c>
      <c r="D37" s="4">
        <v>1</v>
      </c>
      <c r="E37" s="4" t="s">
        <v>17</v>
      </c>
      <c r="F37" s="97">
        <v>0</v>
      </c>
      <c r="G37" s="141">
        <v>476000</v>
      </c>
      <c r="H37" s="143">
        <f>G37</f>
        <v>476000</v>
      </c>
      <c r="I37" s="143">
        <f t="shared" si="1"/>
        <v>476000</v>
      </c>
      <c r="J37" s="137">
        <v>476000</v>
      </c>
      <c r="K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18D21-FCC1-4A1A-8B1C-516CB755369D}">
  <dimension ref="B2:S16"/>
  <sheetViews>
    <sheetView workbookViewId="0">
      <selection activeCell="H17" sqref="H17"/>
    </sheetView>
  </sheetViews>
  <sheetFormatPr baseColWidth="10" defaultRowHeight="15" x14ac:dyDescent="0.25"/>
  <cols>
    <col min="1" max="1" width="11.42578125" style="2"/>
    <col min="2" max="2" width="9.7109375" style="2" bestFit="1" customWidth="1"/>
    <col min="3" max="3" width="22.42578125" style="2" bestFit="1" customWidth="1"/>
    <col min="4" max="4" width="8" style="2" bestFit="1" customWidth="1"/>
    <col min="5" max="5" width="8.140625" style="2" bestFit="1" customWidth="1"/>
    <col min="6" max="7" width="9" style="2" bestFit="1" customWidth="1"/>
    <col min="8" max="8" width="9.7109375" style="2" bestFit="1" customWidth="1"/>
    <col min="9" max="9" width="10.85546875" style="2" bestFit="1" customWidth="1"/>
    <col min="10" max="13" width="11.42578125" style="2"/>
    <col min="14" max="14" width="11.42578125" style="1"/>
    <col min="15" max="15" width="28.42578125" style="2" customWidth="1"/>
    <col min="16" max="19" width="11.42578125" style="1"/>
    <col min="20" max="16384" width="11.42578125" style="2"/>
  </cols>
  <sheetData>
    <row r="2" spans="2:9" x14ac:dyDescent="0.25">
      <c r="B2" s="5"/>
    </row>
    <row r="3" spans="2:9" x14ac:dyDescent="0.25">
      <c r="B3" s="6"/>
    </row>
    <row r="4" spans="2:9" ht="56.25" x14ac:dyDescent="0.25">
      <c r="B4" s="112" t="s">
        <v>38</v>
      </c>
      <c r="C4" s="112" t="s">
        <v>2</v>
      </c>
      <c r="D4" s="112" t="s">
        <v>1</v>
      </c>
      <c r="E4" s="112" t="s">
        <v>43</v>
      </c>
      <c r="F4" s="112" t="s">
        <v>633</v>
      </c>
      <c r="G4" s="112" t="s">
        <v>638</v>
      </c>
      <c r="H4" s="112" t="s">
        <v>44</v>
      </c>
      <c r="I4" s="112" t="s">
        <v>45</v>
      </c>
    </row>
    <row r="5" spans="2:9" ht="48.75" customHeight="1" x14ac:dyDescent="0.25">
      <c r="B5" s="107">
        <v>1</v>
      </c>
      <c r="C5" s="113" t="s">
        <v>40</v>
      </c>
      <c r="D5" s="107">
        <v>1</v>
      </c>
      <c r="E5" s="114" t="s">
        <v>57</v>
      </c>
      <c r="F5" s="114" t="s">
        <v>634</v>
      </c>
      <c r="G5" s="114" t="s">
        <v>639</v>
      </c>
      <c r="H5" s="114" t="s">
        <v>58</v>
      </c>
      <c r="I5" s="114" t="s">
        <v>640</v>
      </c>
    </row>
    <row r="6" spans="2:9" ht="45" x14ac:dyDescent="0.25">
      <c r="B6" s="107">
        <v>2</v>
      </c>
      <c r="C6" s="113" t="s">
        <v>41</v>
      </c>
      <c r="D6" s="107">
        <v>1</v>
      </c>
      <c r="E6" s="114" t="s">
        <v>57</v>
      </c>
      <c r="F6" s="114" t="s">
        <v>634</v>
      </c>
      <c r="G6" s="114" t="s">
        <v>639</v>
      </c>
      <c r="H6" s="114" t="s">
        <v>58</v>
      </c>
      <c r="I6" s="114" t="s">
        <v>640</v>
      </c>
    </row>
    <row r="7" spans="2:9" ht="50.25" customHeight="1" x14ac:dyDescent="0.25">
      <c r="B7" s="107">
        <v>3</v>
      </c>
      <c r="C7" s="113" t="s">
        <v>42</v>
      </c>
      <c r="D7" s="107">
        <v>1</v>
      </c>
      <c r="E7" s="114" t="s">
        <v>57</v>
      </c>
      <c r="F7" s="114" t="s">
        <v>634</v>
      </c>
      <c r="G7" s="114" t="s">
        <v>639</v>
      </c>
      <c r="H7" s="114" t="s">
        <v>58</v>
      </c>
      <c r="I7" s="114" t="s">
        <v>640</v>
      </c>
    </row>
    <row r="16" spans="2:9" x14ac:dyDescent="0.25">
      <c r="B1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6E33-6EAE-4BA4-9DE7-886A2008A298}">
  <dimension ref="A1:P410"/>
  <sheetViews>
    <sheetView topLeftCell="I1" zoomScale="110" zoomScaleNormal="110" workbookViewId="0">
      <selection activeCell="L12" sqref="L12"/>
    </sheetView>
  </sheetViews>
  <sheetFormatPr baseColWidth="10" defaultRowHeight="15" x14ac:dyDescent="0.25"/>
  <cols>
    <col min="2" max="2" width="6" customWidth="1"/>
    <col min="3" max="3" width="12.7109375" customWidth="1"/>
    <col min="4" max="4" width="17" customWidth="1"/>
    <col min="5" max="5" width="12" customWidth="1"/>
    <col min="6" max="6" width="2.28515625" customWidth="1"/>
    <col min="7" max="7" width="10.85546875" customWidth="1"/>
    <col min="8" max="8" width="34" customWidth="1"/>
    <col min="9" max="9" width="14.140625" bestFit="1" customWidth="1"/>
    <col min="10" max="10" width="7.5703125" customWidth="1"/>
    <col min="11" max="11" width="14.140625" customWidth="1"/>
    <col min="12" max="12" width="25.28515625" customWidth="1"/>
    <col min="13" max="13" width="14.42578125" customWidth="1"/>
    <col min="14" max="14" width="12.28515625" customWidth="1"/>
    <col min="15" max="15" width="13.28515625" customWidth="1"/>
    <col min="16" max="17" width="14.42578125" customWidth="1"/>
    <col min="18" max="18" width="27.42578125" customWidth="1"/>
    <col min="23" max="23" width="13" customWidth="1"/>
  </cols>
  <sheetData>
    <row r="1" spans="1:16" ht="15.75" thickBot="1" x14ac:dyDescent="0.3">
      <c r="P1">
        <v>1.0720000000000001</v>
      </c>
    </row>
    <row r="2" spans="1:16" ht="70.5" customHeight="1" thickBot="1" x14ac:dyDescent="0.3">
      <c r="A2" s="184" t="s">
        <v>62</v>
      </c>
      <c r="B2" s="185"/>
      <c r="C2" s="186"/>
      <c r="D2" s="7" t="s">
        <v>59</v>
      </c>
      <c r="E2" s="8" t="s">
        <v>60</v>
      </c>
      <c r="G2" s="178" t="s">
        <v>66</v>
      </c>
      <c r="H2" s="179"/>
      <c r="I2" s="27">
        <v>2026</v>
      </c>
      <c r="K2" s="197" t="s">
        <v>77</v>
      </c>
      <c r="L2" s="198"/>
      <c r="M2" s="105" t="s">
        <v>498</v>
      </c>
      <c r="N2" s="105" t="s">
        <v>641</v>
      </c>
      <c r="O2" s="105" t="s">
        <v>500</v>
      </c>
      <c r="P2" s="106" t="s">
        <v>499</v>
      </c>
    </row>
    <row r="3" spans="1:16" ht="69.75" customHeight="1" thickBot="1" x14ac:dyDescent="0.3">
      <c r="A3" s="148" t="s">
        <v>63</v>
      </c>
      <c r="B3" s="187"/>
      <c r="C3" s="149"/>
      <c r="D3" s="9"/>
      <c r="E3" s="10">
        <v>5.5</v>
      </c>
      <c r="G3" s="180"/>
      <c r="H3" s="28" t="s">
        <v>416</v>
      </c>
      <c r="I3" s="29">
        <v>116.63</v>
      </c>
      <c r="K3" s="201" t="s">
        <v>67</v>
      </c>
      <c r="L3" s="202"/>
      <c r="M3" s="107">
        <v>107716</v>
      </c>
      <c r="N3" s="108">
        <v>116630</v>
      </c>
      <c r="O3" s="109">
        <f>M3*$P$1</f>
        <v>115471.55200000001</v>
      </c>
      <c r="P3" s="109">
        <f>O3</f>
        <v>115471.55200000001</v>
      </c>
    </row>
    <row r="4" spans="1:16" ht="25.5" customHeight="1" thickBot="1" x14ac:dyDescent="0.3">
      <c r="A4" s="188" t="s">
        <v>64</v>
      </c>
      <c r="B4" s="189"/>
      <c r="C4" s="189"/>
      <c r="D4" s="190"/>
      <c r="E4" s="10"/>
      <c r="G4" s="181"/>
      <c r="H4" s="28" t="s">
        <v>417</v>
      </c>
      <c r="I4" s="29">
        <v>116.63</v>
      </c>
      <c r="K4" s="203" t="s">
        <v>68</v>
      </c>
      <c r="L4" s="204"/>
      <c r="M4" s="107">
        <v>73850</v>
      </c>
      <c r="N4" s="108">
        <v>49050</v>
      </c>
      <c r="O4" s="109">
        <f t="shared" ref="O4:O8" si="0">M4*$P$1</f>
        <v>79167.200000000012</v>
      </c>
      <c r="P4" s="109">
        <f t="shared" ref="P4:P8" si="1">O4</f>
        <v>79167.200000000012</v>
      </c>
    </row>
    <row r="5" spans="1:16" ht="19.5" customHeight="1" thickBot="1" x14ac:dyDescent="0.3">
      <c r="A5" s="191" t="s">
        <v>65</v>
      </c>
      <c r="B5" s="192"/>
      <c r="C5" s="192"/>
      <c r="D5" s="193"/>
      <c r="E5" s="11"/>
      <c r="G5" s="30"/>
      <c r="H5" s="28" t="s">
        <v>68</v>
      </c>
      <c r="I5" s="29">
        <v>49.05</v>
      </c>
      <c r="K5" s="203" t="s">
        <v>69</v>
      </c>
      <c r="L5" s="204"/>
      <c r="M5" s="107">
        <v>53067</v>
      </c>
      <c r="N5" s="108">
        <v>57770</v>
      </c>
      <c r="O5" s="109">
        <f t="shared" si="0"/>
        <v>56887.824000000001</v>
      </c>
      <c r="P5" s="109">
        <f t="shared" si="1"/>
        <v>56887.824000000001</v>
      </c>
    </row>
    <row r="6" spans="1:16" ht="21.75" customHeight="1" thickBot="1" x14ac:dyDescent="0.3">
      <c r="A6" s="194" t="s">
        <v>66</v>
      </c>
      <c r="B6" s="195"/>
      <c r="C6" s="195"/>
      <c r="D6" s="196"/>
      <c r="E6" s="10"/>
      <c r="G6" s="30"/>
      <c r="H6" s="28" t="s">
        <v>69</v>
      </c>
      <c r="I6" s="29">
        <v>57.77</v>
      </c>
      <c r="K6" s="203" t="s">
        <v>70</v>
      </c>
      <c r="L6" s="204"/>
      <c r="M6" s="107">
        <v>45154</v>
      </c>
      <c r="N6" s="108">
        <v>49050</v>
      </c>
      <c r="O6" s="109">
        <f t="shared" si="0"/>
        <v>48405.088000000003</v>
      </c>
      <c r="P6" s="109">
        <f t="shared" si="1"/>
        <v>48405.088000000003</v>
      </c>
    </row>
    <row r="7" spans="1:16" ht="25.5" customHeight="1" thickBot="1" x14ac:dyDescent="0.3">
      <c r="A7" s="12"/>
      <c r="B7" s="155" t="s">
        <v>67</v>
      </c>
      <c r="C7" s="156"/>
      <c r="D7" s="13">
        <v>102100</v>
      </c>
      <c r="E7" s="11">
        <v>107716</v>
      </c>
      <c r="G7" s="30"/>
      <c r="H7" s="28" t="s">
        <v>70</v>
      </c>
      <c r="I7" s="29">
        <v>49.05</v>
      </c>
      <c r="K7" s="203" t="s">
        <v>71</v>
      </c>
      <c r="L7" s="204"/>
      <c r="M7" s="107">
        <v>45154</v>
      </c>
      <c r="N7" s="108">
        <v>49050</v>
      </c>
      <c r="O7" s="109">
        <f t="shared" si="0"/>
        <v>48405.088000000003</v>
      </c>
      <c r="P7" s="109">
        <f t="shared" si="1"/>
        <v>48405.088000000003</v>
      </c>
    </row>
    <row r="8" spans="1:16" ht="26.25" customHeight="1" thickBot="1" x14ac:dyDescent="0.3">
      <c r="A8" s="14"/>
      <c r="B8" s="148" t="s">
        <v>68</v>
      </c>
      <c r="C8" s="149"/>
      <c r="D8" s="13">
        <v>70000</v>
      </c>
      <c r="E8" s="11">
        <v>73850</v>
      </c>
      <c r="G8" s="30"/>
      <c r="H8" s="28" t="s">
        <v>71</v>
      </c>
      <c r="I8" s="29">
        <v>49.05</v>
      </c>
      <c r="K8" s="203" t="s">
        <v>72</v>
      </c>
      <c r="L8" s="204"/>
      <c r="M8" s="107">
        <v>128710</v>
      </c>
      <c r="N8" s="108">
        <v>139520</v>
      </c>
      <c r="O8" s="109">
        <f t="shared" si="0"/>
        <v>137977.12</v>
      </c>
      <c r="P8" s="109">
        <f t="shared" si="1"/>
        <v>137977.12</v>
      </c>
    </row>
    <row r="9" spans="1:16" ht="42.75" customHeight="1" thickBot="1" x14ac:dyDescent="0.3">
      <c r="A9" s="14"/>
      <c r="B9" s="148" t="s">
        <v>69</v>
      </c>
      <c r="C9" s="149"/>
      <c r="D9" s="13">
        <v>50300</v>
      </c>
      <c r="E9" s="11">
        <v>53067</v>
      </c>
      <c r="G9" s="30"/>
      <c r="H9" s="28" t="s">
        <v>72</v>
      </c>
      <c r="I9" s="29">
        <v>139.52000000000001</v>
      </c>
      <c r="K9" s="201" t="s">
        <v>74</v>
      </c>
      <c r="L9" s="202"/>
      <c r="M9" s="107">
        <v>132086</v>
      </c>
      <c r="N9" s="108">
        <v>145200</v>
      </c>
      <c r="O9" s="109">
        <f>M9*$P$1</f>
        <v>141596.19200000001</v>
      </c>
      <c r="P9" s="109">
        <f>O9</f>
        <v>141596.19200000001</v>
      </c>
    </row>
    <row r="10" spans="1:16" ht="52.5" customHeight="1" thickBot="1" x14ac:dyDescent="0.3">
      <c r="A10" s="14"/>
      <c r="B10" s="148" t="s">
        <v>70</v>
      </c>
      <c r="C10" s="149"/>
      <c r="D10" s="13">
        <v>42800</v>
      </c>
      <c r="E10" s="11">
        <v>45154</v>
      </c>
      <c r="G10" s="30"/>
      <c r="H10" s="28" t="s">
        <v>73</v>
      </c>
      <c r="I10" s="31" t="s">
        <v>243</v>
      </c>
      <c r="K10" s="199" t="s">
        <v>495</v>
      </c>
      <c r="L10" s="200"/>
      <c r="M10" s="110" t="s">
        <v>496</v>
      </c>
      <c r="N10" s="110" t="s">
        <v>497</v>
      </c>
      <c r="O10" s="111" t="s">
        <v>497</v>
      </c>
      <c r="P10" s="111" t="s">
        <v>497</v>
      </c>
    </row>
    <row r="11" spans="1:16" ht="51.75" customHeight="1" thickBot="1" x14ac:dyDescent="0.3">
      <c r="A11" s="14"/>
      <c r="B11" s="148" t="s">
        <v>71</v>
      </c>
      <c r="C11" s="149"/>
      <c r="D11" s="13">
        <v>42800</v>
      </c>
      <c r="E11" s="11">
        <v>45154</v>
      </c>
      <c r="G11" s="180"/>
      <c r="H11" s="28" t="s">
        <v>418</v>
      </c>
      <c r="I11" s="29">
        <v>145.19999999999999</v>
      </c>
    </row>
    <row r="12" spans="1:16" ht="26.25" thickBot="1" x14ac:dyDescent="0.3">
      <c r="A12" s="14"/>
      <c r="B12" s="148" t="s">
        <v>72</v>
      </c>
      <c r="C12" s="149"/>
      <c r="D12" s="13">
        <v>122000</v>
      </c>
      <c r="E12" s="11">
        <v>128710</v>
      </c>
      <c r="G12" s="181"/>
      <c r="H12" s="28" t="s">
        <v>419</v>
      </c>
      <c r="I12" s="29">
        <v>145.19999999999999</v>
      </c>
      <c r="M12" s="70"/>
    </row>
    <row r="13" spans="1:16" ht="38.25" customHeight="1" x14ac:dyDescent="0.25">
      <c r="A13" s="14"/>
      <c r="B13" s="148" t="s">
        <v>73</v>
      </c>
      <c r="C13" s="149"/>
      <c r="D13" s="13">
        <v>125200</v>
      </c>
      <c r="E13" s="11">
        <v>132086</v>
      </c>
    </row>
    <row r="14" spans="1:16" ht="88.5" customHeight="1" thickBot="1" x14ac:dyDescent="0.3">
      <c r="A14" s="12"/>
      <c r="B14" s="155" t="s">
        <v>74</v>
      </c>
      <c r="C14" s="156"/>
      <c r="D14" s="13">
        <v>125200</v>
      </c>
      <c r="E14" s="11">
        <v>132086</v>
      </c>
    </row>
    <row r="15" spans="1:16" ht="39.75" customHeight="1" thickBot="1" x14ac:dyDescent="0.3">
      <c r="A15" s="150" t="s">
        <v>75</v>
      </c>
      <c r="B15" s="151"/>
      <c r="C15" s="151"/>
      <c r="D15" s="152"/>
      <c r="E15" s="10" t="s">
        <v>61</v>
      </c>
      <c r="G15" s="178" t="s">
        <v>75</v>
      </c>
      <c r="H15" s="179"/>
      <c r="I15" s="28"/>
    </row>
    <row r="16" spans="1:16" ht="51.75" customHeight="1" thickBot="1" x14ac:dyDescent="0.3">
      <c r="A16" s="15" t="s">
        <v>76</v>
      </c>
      <c r="B16" s="153" t="s">
        <v>77</v>
      </c>
      <c r="C16" s="154"/>
      <c r="D16" s="9"/>
      <c r="E16" s="10">
        <v>82</v>
      </c>
      <c r="G16" s="182" t="s">
        <v>76</v>
      </c>
      <c r="H16" s="182" t="s">
        <v>77</v>
      </c>
      <c r="I16" s="28"/>
    </row>
    <row r="17" spans="1:9" ht="64.5" customHeight="1" thickBot="1" x14ac:dyDescent="0.3">
      <c r="A17" s="16">
        <v>61001</v>
      </c>
      <c r="B17" s="148" t="s">
        <v>78</v>
      </c>
      <c r="C17" s="149"/>
      <c r="D17" s="17" t="s">
        <v>79</v>
      </c>
      <c r="E17" s="10">
        <v>82</v>
      </c>
      <c r="G17" s="183"/>
      <c r="H17" s="183"/>
      <c r="I17" s="32"/>
    </row>
    <row r="18" spans="1:9" ht="51.75" customHeight="1" thickBot="1" x14ac:dyDescent="0.3">
      <c r="A18" s="16">
        <v>67001</v>
      </c>
      <c r="B18" s="148" t="s">
        <v>80</v>
      </c>
      <c r="C18" s="149"/>
      <c r="D18" s="17" t="s">
        <v>79</v>
      </c>
      <c r="E18" s="10">
        <v>82</v>
      </c>
      <c r="G18" s="30">
        <v>61001</v>
      </c>
      <c r="H18" s="28" t="s">
        <v>78</v>
      </c>
      <c r="I18" s="28" t="s">
        <v>420</v>
      </c>
    </row>
    <row r="19" spans="1:9" ht="39" customHeight="1" thickBot="1" x14ac:dyDescent="0.3">
      <c r="A19" s="16">
        <v>67201</v>
      </c>
      <c r="B19" s="148" t="s">
        <v>81</v>
      </c>
      <c r="C19" s="149"/>
      <c r="D19" s="17" t="s">
        <v>79</v>
      </c>
      <c r="E19" s="10">
        <v>82</v>
      </c>
      <c r="G19" s="30">
        <v>67001</v>
      </c>
      <c r="H19" s="28" t="s">
        <v>80</v>
      </c>
      <c r="I19" s="28" t="s">
        <v>420</v>
      </c>
    </row>
    <row r="20" spans="1:9" ht="51.75" customHeight="1" thickBot="1" x14ac:dyDescent="0.3">
      <c r="A20" s="16">
        <v>295202</v>
      </c>
      <c r="B20" s="148" t="s">
        <v>82</v>
      </c>
      <c r="C20" s="149"/>
      <c r="D20" s="17" t="s">
        <v>79</v>
      </c>
      <c r="E20" s="10">
        <v>82</v>
      </c>
      <c r="G20" s="30">
        <v>67201</v>
      </c>
      <c r="H20" s="28" t="s">
        <v>81</v>
      </c>
      <c r="I20" s="28" t="s">
        <v>420</v>
      </c>
    </row>
    <row r="21" spans="1:9" ht="39" customHeight="1" thickBot="1" x14ac:dyDescent="0.3">
      <c r="A21" s="16">
        <v>482600</v>
      </c>
      <c r="B21" s="148" t="s">
        <v>83</v>
      </c>
      <c r="C21" s="149"/>
      <c r="D21" s="17" t="s">
        <v>79</v>
      </c>
      <c r="E21" s="10">
        <v>82</v>
      </c>
      <c r="G21" s="30">
        <v>295202</v>
      </c>
      <c r="H21" s="28" t="s">
        <v>82</v>
      </c>
      <c r="I21" s="28" t="s">
        <v>420</v>
      </c>
    </row>
    <row r="22" spans="1:9" ht="77.25" customHeight="1" thickBot="1" x14ac:dyDescent="0.3">
      <c r="A22" s="16">
        <v>488101</v>
      </c>
      <c r="B22" s="148" t="s">
        <v>84</v>
      </c>
      <c r="C22" s="149"/>
      <c r="D22" s="17" t="s">
        <v>79</v>
      </c>
      <c r="E22" s="10">
        <v>82</v>
      </c>
      <c r="G22" s="30">
        <v>482600</v>
      </c>
      <c r="H22" s="28" t="s">
        <v>83</v>
      </c>
      <c r="I22" s="28" t="s">
        <v>420</v>
      </c>
    </row>
    <row r="23" spans="1:9" ht="51.75" customHeight="1" thickBot="1" x14ac:dyDescent="0.3">
      <c r="A23" s="16">
        <v>488103</v>
      </c>
      <c r="B23" s="148" t="s">
        <v>85</v>
      </c>
      <c r="C23" s="149"/>
      <c r="D23" s="17" t="s">
        <v>79</v>
      </c>
      <c r="E23" s="10">
        <v>82</v>
      </c>
      <c r="G23" s="30">
        <v>488101</v>
      </c>
      <c r="H23" s="28" t="s">
        <v>84</v>
      </c>
      <c r="I23" s="28" t="s">
        <v>420</v>
      </c>
    </row>
    <row r="24" spans="1:9" ht="39" customHeight="1" thickBot="1" x14ac:dyDescent="0.3">
      <c r="A24" s="16">
        <v>490100</v>
      </c>
      <c r="B24" s="148" t="s">
        <v>86</v>
      </c>
      <c r="C24" s="149"/>
      <c r="D24" s="17" t="s">
        <v>79</v>
      </c>
      <c r="E24" s="10">
        <v>82</v>
      </c>
      <c r="G24" s="30">
        <v>488103</v>
      </c>
      <c r="H24" s="28" t="s">
        <v>85</v>
      </c>
      <c r="I24" s="28" t="s">
        <v>420</v>
      </c>
    </row>
    <row r="25" spans="1:9" ht="39" customHeight="1" thickBot="1" x14ac:dyDescent="0.3">
      <c r="A25" s="16">
        <v>494004</v>
      </c>
      <c r="B25" s="148" t="s">
        <v>87</v>
      </c>
      <c r="C25" s="149"/>
      <c r="D25" s="17" t="s">
        <v>79</v>
      </c>
      <c r="E25" s="10">
        <v>82</v>
      </c>
      <c r="G25" s="30">
        <v>490100</v>
      </c>
      <c r="H25" s="28" t="s">
        <v>86</v>
      </c>
      <c r="I25" s="28" t="s">
        <v>420</v>
      </c>
    </row>
    <row r="26" spans="1:9" ht="39" customHeight="1" thickBot="1" x14ac:dyDescent="0.3">
      <c r="A26" s="16">
        <v>494005</v>
      </c>
      <c r="B26" s="148" t="s">
        <v>88</v>
      </c>
      <c r="C26" s="149"/>
      <c r="D26" s="17" t="s">
        <v>79</v>
      </c>
      <c r="E26" s="10">
        <v>82</v>
      </c>
      <c r="G26" s="30">
        <v>494004</v>
      </c>
      <c r="H26" s="28" t="s">
        <v>87</v>
      </c>
      <c r="I26" s="28" t="s">
        <v>420</v>
      </c>
    </row>
    <row r="27" spans="1:9" ht="26.25" customHeight="1" thickBot="1" x14ac:dyDescent="0.3">
      <c r="A27" s="16">
        <v>495001</v>
      </c>
      <c r="B27" s="148" t="s">
        <v>89</v>
      </c>
      <c r="C27" s="149"/>
      <c r="D27" s="17" t="s">
        <v>79</v>
      </c>
      <c r="E27" s="10">
        <v>82</v>
      </c>
      <c r="G27" s="30">
        <v>494005</v>
      </c>
      <c r="H27" s="28" t="s">
        <v>88</v>
      </c>
      <c r="I27" s="28" t="s">
        <v>420</v>
      </c>
    </row>
    <row r="28" spans="1:9" ht="26.25" customHeight="1" thickBot="1" x14ac:dyDescent="0.3">
      <c r="A28" s="16">
        <v>497302</v>
      </c>
      <c r="B28" s="148" t="s">
        <v>90</v>
      </c>
      <c r="C28" s="149"/>
      <c r="D28" s="17" t="s">
        <v>79</v>
      </c>
      <c r="E28" s="10">
        <v>82</v>
      </c>
      <c r="G28" s="30">
        <v>495001</v>
      </c>
      <c r="H28" s="28" t="s">
        <v>89</v>
      </c>
      <c r="I28" s="28" t="s">
        <v>420</v>
      </c>
    </row>
    <row r="29" spans="1:9" ht="39" customHeight="1" thickBot="1" x14ac:dyDescent="0.3">
      <c r="A29" s="16">
        <v>497303</v>
      </c>
      <c r="B29" s="148" t="s">
        <v>91</v>
      </c>
      <c r="C29" s="149"/>
      <c r="D29" s="17" t="s">
        <v>79</v>
      </c>
      <c r="E29" s="10">
        <v>82</v>
      </c>
      <c r="G29" s="30">
        <v>497302</v>
      </c>
      <c r="H29" s="28" t="s">
        <v>90</v>
      </c>
      <c r="I29" s="28" t="s">
        <v>420</v>
      </c>
    </row>
    <row r="30" spans="1:9" ht="39" customHeight="1" thickBot="1" x14ac:dyDescent="0.3">
      <c r="A30" s="16">
        <v>510001</v>
      </c>
      <c r="B30" s="148" t="s">
        <v>92</v>
      </c>
      <c r="C30" s="149"/>
      <c r="D30" s="17" t="s">
        <v>79</v>
      </c>
      <c r="E30" s="10">
        <v>82</v>
      </c>
      <c r="G30" s="30">
        <v>497303</v>
      </c>
      <c r="H30" s="28" t="s">
        <v>91</v>
      </c>
      <c r="I30" s="28" t="s">
        <v>420</v>
      </c>
    </row>
    <row r="31" spans="1:9" ht="51.75" customHeight="1" thickBot="1" x14ac:dyDescent="0.3">
      <c r="A31" s="16">
        <v>512101</v>
      </c>
      <c r="B31" s="148" t="s">
        <v>93</v>
      </c>
      <c r="C31" s="149"/>
      <c r="D31" s="17" t="s">
        <v>79</v>
      </c>
      <c r="E31" s="10">
        <v>82</v>
      </c>
      <c r="G31" s="30">
        <v>510001</v>
      </c>
      <c r="H31" s="28" t="s">
        <v>92</v>
      </c>
      <c r="I31" s="28" t="s">
        <v>420</v>
      </c>
    </row>
    <row r="32" spans="1:9" ht="51.75" customHeight="1" thickBot="1" x14ac:dyDescent="0.3">
      <c r="A32" s="16">
        <v>512104</v>
      </c>
      <c r="B32" s="148" t="s">
        <v>94</v>
      </c>
      <c r="C32" s="149"/>
      <c r="D32" s="17" t="s">
        <v>79</v>
      </c>
      <c r="E32" s="10">
        <v>82</v>
      </c>
      <c r="G32" s="30">
        <v>512101</v>
      </c>
      <c r="H32" s="28" t="s">
        <v>93</v>
      </c>
      <c r="I32" s="28" t="s">
        <v>420</v>
      </c>
    </row>
    <row r="33" spans="1:9" ht="51.75" customHeight="1" thickBot="1" x14ac:dyDescent="0.3">
      <c r="A33" s="16">
        <v>530001</v>
      </c>
      <c r="B33" s="148" t="s">
        <v>95</v>
      </c>
      <c r="C33" s="149"/>
      <c r="D33" s="17" t="s">
        <v>79</v>
      </c>
      <c r="E33" s="10">
        <v>82</v>
      </c>
      <c r="G33" s="30">
        <v>512104</v>
      </c>
      <c r="H33" s="28" t="s">
        <v>94</v>
      </c>
      <c r="I33" s="28" t="s">
        <v>420</v>
      </c>
    </row>
    <row r="34" spans="1:9" ht="51.75" customHeight="1" thickBot="1" x14ac:dyDescent="0.3">
      <c r="A34" s="16">
        <v>530301</v>
      </c>
      <c r="B34" s="148" t="s">
        <v>96</v>
      </c>
      <c r="C34" s="149"/>
      <c r="D34" s="17" t="s">
        <v>79</v>
      </c>
      <c r="E34" s="10">
        <v>82</v>
      </c>
      <c r="G34" s="30">
        <v>530001</v>
      </c>
      <c r="H34" s="28" t="s">
        <v>95</v>
      </c>
      <c r="I34" s="28" t="s">
        <v>420</v>
      </c>
    </row>
    <row r="35" spans="1:9" ht="64.5" customHeight="1" thickBot="1" x14ac:dyDescent="0.3">
      <c r="A35" s="16">
        <v>530401</v>
      </c>
      <c r="B35" s="148" t="s">
        <v>97</v>
      </c>
      <c r="C35" s="149"/>
      <c r="D35" s="17" t="s">
        <v>79</v>
      </c>
      <c r="E35" s="10">
        <v>82</v>
      </c>
      <c r="G35" s="30">
        <v>530301</v>
      </c>
      <c r="H35" s="28" t="s">
        <v>96</v>
      </c>
      <c r="I35" s="28" t="s">
        <v>420</v>
      </c>
    </row>
    <row r="36" spans="1:9" ht="51.75" customHeight="1" thickBot="1" x14ac:dyDescent="0.3">
      <c r="A36" s="16">
        <v>530601</v>
      </c>
      <c r="B36" s="148" t="s">
        <v>98</v>
      </c>
      <c r="C36" s="149"/>
      <c r="D36" s="17" t="s">
        <v>79</v>
      </c>
      <c r="E36" s="10">
        <v>82</v>
      </c>
      <c r="G36" s="30">
        <v>530401</v>
      </c>
      <c r="H36" s="28" t="s">
        <v>97</v>
      </c>
      <c r="I36" s="28" t="s">
        <v>420</v>
      </c>
    </row>
    <row r="37" spans="1:9" ht="64.5" customHeight="1" thickBot="1" x14ac:dyDescent="0.3">
      <c r="A37" s="16">
        <v>531001</v>
      </c>
      <c r="B37" s="148" t="s">
        <v>99</v>
      </c>
      <c r="C37" s="149"/>
      <c r="D37" s="17" t="s">
        <v>79</v>
      </c>
      <c r="E37" s="10">
        <v>82</v>
      </c>
      <c r="G37" s="30">
        <v>530601</v>
      </c>
      <c r="H37" s="28" t="s">
        <v>98</v>
      </c>
      <c r="I37" s="28" t="s">
        <v>420</v>
      </c>
    </row>
    <row r="38" spans="1:9" ht="64.5" customHeight="1" thickBot="1" x14ac:dyDescent="0.3">
      <c r="A38" s="16">
        <v>531501</v>
      </c>
      <c r="B38" s="148" t="s">
        <v>100</v>
      </c>
      <c r="C38" s="149"/>
      <c r="D38" s="17" t="s">
        <v>79</v>
      </c>
      <c r="E38" s="10">
        <v>82</v>
      </c>
      <c r="G38" s="30">
        <v>531001</v>
      </c>
      <c r="H38" s="28" t="s">
        <v>99</v>
      </c>
      <c r="I38" s="28" t="s">
        <v>420</v>
      </c>
    </row>
    <row r="39" spans="1:9" ht="51.75" customHeight="1" thickBot="1" x14ac:dyDescent="0.3">
      <c r="A39" s="16">
        <v>531601</v>
      </c>
      <c r="B39" s="148" t="s">
        <v>101</v>
      </c>
      <c r="C39" s="149"/>
      <c r="D39" s="17" t="s">
        <v>79</v>
      </c>
      <c r="E39" s="10">
        <v>82</v>
      </c>
      <c r="G39" s="30">
        <v>531501</v>
      </c>
      <c r="H39" s="28" t="s">
        <v>421</v>
      </c>
      <c r="I39" s="28" t="s">
        <v>420</v>
      </c>
    </row>
    <row r="40" spans="1:9" ht="64.5" customHeight="1" thickBot="1" x14ac:dyDescent="0.3">
      <c r="A40" s="16">
        <v>530002</v>
      </c>
      <c r="B40" s="148" t="s">
        <v>102</v>
      </c>
      <c r="C40" s="149"/>
      <c r="D40" s="13">
        <v>1937770</v>
      </c>
      <c r="E40" s="11">
        <v>2044347</v>
      </c>
      <c r="G40" s="30">
        <v>531601</v>
      </c>
      <c r="H40" s="28" t="s">
        <v>422</v>
      </c>
      <c r="I40" s="28" t="s">
        <v>420</v>
      </c>
    </row>
    <row r="41" spans="1:9" ht="39" customHeight="1" thickBot="1" x14ac:dyDescent="0.3">
      <c r="A41" s="16">
        <v>531002</v>
      </c>
      <c r="B41" s="148" t="s">
        <v>103</v>
      </c>
      <c r="C41" s="149"/>
      <c r="D41" s="13">
        <v>2936080</v>
      </c>
      <c r="E41" s="11">
        <v>3097564</v>
      </c>
      <c r="G41" s="30">
        <v>530002</v>
      </c>
      <c r="H41" s="28" t="s">
        <v>423</v>
      </c>
      <c r="I41" s="69" t="s">
        <v>424</v>
      </c>
    </row>
    <row r="42" spans="1:9" ht="51.75" customHeight="1" thickBot="1" x14ac:dyDescent="0.3">
      <c r="A42" s="16">
        <v>534001</v>
      </c>
      <c r="B42" s="148" t="s">
        <v>104</v>
      </c>
      <c r="C42" s="149"/>
      <c r="D42" s="17" t="s">
        <v>79</v>
      </c>
      <c r="E42" s="10">
        <v>82</v>
      </c>
      <c r="G42" s="30">
        <v>531002</v>
      </c>
      <c r="H42" s="28" t="s">
        <v>103</v>
      </c>
      <c r="I42" s="69" t="s">
        <v>425</v>
      </c>
    </row>
    <row r="43" spans="1:9" ht="64.5" customHeight="1" thickBot="1" x14ac:dyDescent="0.3">
      <c r="A43" s="16">
        <v>534101</v>
      </c>
      <c r="B43" s="148" t="s">
        <v>105</v>
      </c>
      <c r="C43" s="149"/>
      <c r="D43" s="17" t="s">
        <v>79</v>
      </c>
      <c r="E43" s="10">
        <v>82</v>
      </c>
      <c r="G43" s="30">
        <v>534001</v>
      </c>
      <c r="H43" s="28" t="s">
        <v>104</v>
      </c>
      <c r="I43" s="28" t="s">
        <v>420</v>
      </c>
    </row>
    <row r="44" spans="1:9" ht="39" customHeight="1" thickBot="1" x14ac:dyDescent="0.3">
      <c r="A44" s="16">
        <v>535101</v>
      </c>
      <c r="B44" s="148" t="s">
        <v>106</v>
      </c>
      <c r="C44" s="149"/>
      <c r="D44" s="17" t="s">
        <v>79</v>
      </c>
      <c r="E44" s="10">
        <v>82</v>
      </c>
      <c r="G44" s="30">
        <v>534101</v>
      </c>
      <c r="H44" s="28" t="s">
        <v>105</v>
      </c>
      <c r="I44" s="28" t="s">
        <v>420</v>
      </c>
    </row>
    <row r="45" spans="1:9" ht="39" customHeight="1" thickBot="1" x14ac:dyDescent="0.3">
      <c r="A45" s="16">
        <v>535204</v>
      </c>
      <c r="B45" s="148" t="s">
        <v>107</v>
      </c>
      <c r="C45" s="149"/>
      <c r="D45" s="17" t="s">
        <v>79</v>
      </c>
      <c r="E45" s="10">
        <v>82</v>
      </c>
      <c r="G45" s="30">
        <v>535101</v>
      </c>
      <c r="H45" s="28" t="s">
        <v>106</v>
      </c>
      <c r="I45" s="28" t="s">
        <v>420</v>
      </c>
    </row>
    <row r="46" spans="1:9" ht="39" customHeight="1" thickBot="1" x14ac:dyDescent="0.3">
      <c r="A46" s="16">
        <v>536101</v>
      </c>
      <c r="B46" s="148" t="s">
        <v>108</v>
      </c>
      <c r="C46" s="149"/>
      <c r="D46" s="17" t="s">
        <v>79</v>
      </c>
      <c r="E46" s="10">
        <v>82</v>
      </c>
      <c r="G46" s="30">
        <v>535204</v>
      </c>
      <c r="H46" s="28" t="s">
        <v>107</v>
      </c>
      <c r="I46" s="28" t="s">
        <v>420</v>
      </c>
    </row>
    <row r="47" spans="1:9" ht="26.25" customHeight="1" thickBot="1" x14ac:dyDescent="0.3">
      <c r="A47" s="16">
        <v>536201</v>
      </c>
      <c r="B47" s="148" t="s">
        <v>109</v>
      </c>
      <c r="C47" s="149"/>
      <c r="D47" s="17" t="s">
        <v>79</v>
      </c>
      <c r="E47" s="10">
        <v>82</v>
      </c>
      <c r="G47" s="30">
        <v>536101</v>
      </c>
      <c r="H47" s="28" t="s">
        <v>108</v>
      </c>
      <c r="I47" s="28" t="s">
        <v>420</v>
      </c>
    </row>
    <row r="48" spans="1:9" ht="51.75" customHeight="1" thickBot="1" x14ac:dyDescent="0.3">
      <c r="A48" s="16">
        <v>542101</v>
      </c>
      <c r="B48" s="148" t="s">
        <v>110</v>
      </c>
      <c r="C48" s="149"/>
      <c r="D48" s="13">
        <v>994030</v>
      </c>
      <c r="E48" s="10">
        <v>82</v>
      </c>
      <c r="G48" s="30">
        <v>536201</v>
      </c>
      <c r="H48" s="28" t="s">
        <v>109</v>
      </c>
      <c r="I48" s="28" t="s">
        <v>420</v>
      </c>
    </row>
    <row r="49" spans="1:9" ht="39" customHeight="1" thickBot="1" x14ac:dyDescent="0.3">
      <c r="A49" s="16">
        <v>542201</v>
      </c>
      <c r="B49" s="148" t="s">
        <v>111</v>
      </c>
      <c r="C49" s="149"/>
      <c r="D49" s="17" t="s">
        <v>79</v>
      </c>
      <c r="E49" s="10">
        <v>82</v>
      </c>
      <c r="G49" s="30">
        <v>542101</v>
      </c>
      <c r="H49" s="28" t="s">
        <v>110</v>
      </c>
      <c r="I49" s="28" t="s">
        <v>420</v>
      </c>
    </row>
    <row r="50" spans="1:9" ht="77.25" customHeight="1" thickBot="1" x14ac:dyDescent="0.3">
      <c r="A50" s="16">
        <v>542302</v>
      </c>
      <c r="B50" s="148" t="s">
        <v>112</v>
      </c>
      <c r="C50" s="149"/>
      <c r="D50" s="17" t="s">
        <v>79</v>
      </c>
      <c r="E50" s="10">
        <v>82</v>
      </c>
      <c r="G50" s="30">
        <v>542201</v>
      </c>
      <c r="H50" s="28" t="s">
        <v>111</v>
      </c>
      <c r="I50" s="28" t="s">
        <v>420</v>
      </c>
    </row>
    <row r="51" spans="1:9" ht="64.5" customHeight="1" thickBot="1" x14ac:dyDescent="0.3">
      <c r="A51" s="16">
        <v>543101</v>
      </c>
      <c r="B51" s="148" t="s">
        <v>113</v>
      </c>
      <c r="C51" s="149"/>
      <c r="D51" s="17" t="s">
        <v>79</v>
      </c>
      <c r="E51" s="10">
        <v>82</v>
      </c>
      <c r="G51" s="30">
        <v>542302</v>
      </c>
      <c r="H51" s="28" t="s">
        <v>112</v>
      </c>
      <c r="I51" s="28" t="s">
        <v>420</v>
      </c>
    </row>
    <row r="52" spans="1:9" ht="51.75" customHeight="1" thickBot="1" x14ac:dyDescent="0.3">
      <c r="A52" s="16">
        <v>543302</v>
      </c>
      <c r="B52" s="148" t="s">
        <v>114</v>
      </c>
      <c r="C52" s="149"/>
      <c r="D52" s="17" t="s">
        <v>79</v>
      </c>
      <c r="E52" s="10">
        <v>82</v>
      </c>
      <c r="G52" s="30">
        <v>543101</v>
      </c>
      <c r="H52" s="28" t="s">
        <v>113</v>
      </c>
      <c r="I52" s="28" t="s">
        <v>420</v>
      </c>
    </row>
    <row r="53" spans="1:9" ht="39" customHeight="1" thickBot="1" x14ac:dyDescent="0.3">
      <c r="A53" s="16">
        <v>543303</v>
      </c>
      <c r="B53" s="148" t="s">
        <v>115</v>
      </c>
      <c r="C53" s="149"/>
      <c r="D53" s="17" t="s">
        <v>79</v>
      </c>
      <c r="E53" s="10">
        <v>82</v>
      </c>
      <c r="G53" s="30">
        <v>543302</v>
      </c>
      <c r="H53" s="28" t="s">
        <v>114</v>
      </c>
      <c r="I53" s="28" t="s">
        <v>420</v>
      </c>
    </row>
    <row r="54" spans="1:9" ht="39" customHeight="1" thickBot="1" x14ac:dyDescent="0.3">
      <c r="A54" s="16">
        <v>544104</v>
      </c>
      <c r="B54" s="148" t="s">
        <v>116</v>
      </c>
      <c r="C54" s="149"/>
      <c r="D54" s="17" t="s">
        <v>79</v>
      </c>
      <c r="E54" s="10">
        <v>82</v>
      </c>
      <c r="G54" s="30">
        <v>543303</v>
      </c>
      <c r="H54" s="28" t="s">
        <v>115</v>
      </c>
      <c r="I54" s="28" t="s">
        <v>420</v>
      </c>
    </row>
    <row r="55" spans="1:9" ht="26.25" customHeight="1" thickBot="1" x14ac:dyDescent="0.3">
      <c r="A55" s="16">
        <v>544106</v>
      </c>
      <c r="B55" s="148" t="s">
        <v>117</v>
      </c>
      <c r="C55" s="149"/>
      <c r="D55" s="17" t="s">
        <v>79</v>
      </c>
      <c r="E55" s="10">
        <v>82</v>
      </c>
      <c r="G55" s="30">
        <v>544104</v>
      </c>
      <c r="H55" s="28" t="s">
        <v>116</v>
      </c>
      <c r="I55" s="28" t="s">
        <v>420</v>
      </c>
    </row>
    <row r="56" spans="1:9" ht="51.75" customHeight="1" thickBot="1" x14ac:dyDescent="0.3">
      <c r="A56" s="16">
        <v>544200</v>
      </c>
      <c r="B56" s="148" t="s">
        <v>118</v>
      </c>
      <c r="C56" s="149"/>
      <c r="D56" s="17" t="s">
        <v>79</v>
      </c>
      <c r="E56" s="10">
        <v>82</v>
      </c>
      <c r="G56" s="30">
        <v>544106</v>
      </c>
      <c r="H56" s="28" t="s">
        <v>117</v>
      </c>
      <c r="I56" s="28" t="s">
        <v>420</v>
      </c>
    </row>
    <row r="57" spans="1:9" ht="51.75" customHeight="1" thickBot="1" x14ac:dyDescent="0.3">
      <c r="A57" s="16">
        <v>545001</v>
      </c>
      <c r="B57" s="148" t="s">
        <v>119</v>
      </c>
      <c r="C57" s="149"/>
      <c r="D57" s="17" t="s">
        <v>79</v>
      </c>
      <c r="E57" s="10">
        <v>82</v>
      </c>
      <c r="G57" s="30">
        <v>544200</v>
      </c>
      <c r="H57" s="28" t="s">
        <v>118</v>
      </c>
      <c r="I57" s="28" t="s">
        <v>420</v>
      </c>
    </row>
    <row r="58" spans="1:9" ht="26.25" customHeight="1" thickBot="1" x14ac:dyDescent="0.3">
      <c r="A58" s="16">
        <v>547401</v>
      </c>
      <c r="B58" s="148" t="s">
        <v>120</v>
      </c>
      <c r="C58" s="149"/>
      <c r="D58" s="17" t="s">
        <v>79</v>
      </c>
      <c r="E58" s="10">
        <v>82</v>
      </c>
      <c r="G58" s="30">
        <v>545001</v>
      </c>
      <c r="H58" s="28" t="s">
        <v>119</v>
      </c>
      <c r="I58" s="28" t="s">
        <v>420</v>
      </c>
    </row>
    <row r="59" spans="1:9" ht="64.5" customHeight="1" thickBot="1" x14ac:dyDescent="0.3">
      <c r="A59" s="16">
        <v>547403</v>
      </c>
      <c r="B59" s="148" t="s">
        <v>121</v>
      </c>
      <c r="C59" s="149"/>
      <c r="D59" s="17" t="s">
        <v>79</v>
      </c>
      <c r="E59" s="10">
        <v>82</v>
      </c>
      <c r="G59" s="30">
        <v>547401</v>
      </c>
      <c r="H59" s="28" t="s">
        <v>120</v>
      </c>
      <c r="I59" s="28" t="s">
        <v>420</v>
      </c>
    </row>
    <row r="60" spans="1:9" ht="64.5" customHeight="1" thickBot="1" x14ac:dyDescent="0.3">
      <c r="A60" s="16">
        <v>549002</v>
      </c>
      <c r="B60" s="148" t="s">
        <v>122</v>
      </c>
      <c r="C60" s="149"/>
      <c r="D60" s="17" t="s">
        <v>79</v>
      </c>
      <c r="E60" s="10">
        <v>82</v>
      </c>
      <c r="G60" s="30">
        <v>547403</v>
      </c>
      <c r="H60" s="28" t="s">
        <v>121</v>
      </c>
      <c r="I60" s="28" t="s">
        <v>420</v>
      </c>
    </row>
    <row r="61" spans="1:9" ht="64.5" customHeight="1" thickBot="1" x14ac:dyDescent="0.3">
      <c r="A61" s="16">
        <v>549005</v>
      </c>
      <c r="B61" s="148" t="s">
        <v>123</v>
      </c>
      <c r="C61" s="149"/>
      <c r="D61" s="17" t="s">
        <v>79</v>
      </c>
      <c r="E61" s="10">
        <v>82</v>
      </c>
      <c r="G61" s="30">
        <v>549002</v>
      </c>
      <c r="H61" s="28" t="s">
        <v>426</v>
      </c>
      <c r="I61" s="28" t="s">
        <v>420</v>
      </c>
    </row>
    <row r="62" spans="1:9" ht="39" customHeight="1" thickBot="1" x14ac:dyDescent="0.3">
      <c r="A62" s="16">
        <v>549012</v>
      </c>
      <c r="B62" s="148" t="s">
        <v>124</v>
      </c>
      <c r="C62" s="149"/>
      <c r="D62" s="17" t="s">
        <v>79</v>
      </c>
      <c r="E62" s="10">
        <v>82</v>
      </c>
      <c r="G62" s="30">
        <v>549005</v>
      </c>
      <c r="H62" s="28" t="s">
        <v>123</v>
      </c>
      <c r="I62" s="28" t="s">
        <v>420</v>
      </c>
    </row>
    <row r="63" spans="1:9" ht="51.75" customHeight="1" thickBot="1" x14ac:dyDescent="0.3">
      <c r="A63" s="16">
        <v>851200</v>
      </c>
      <c r="B63" s="148" t="s">
        <v>125</v>
      </c>
      <c r="C63" s="149"/>
      <c r="D63" s="17" t="s">
        <v>79</v>
      </c>
      <c r="E63" s="10">
        <v>82</v>
      </c>
      <c r="G63" s="30">
        <v>549012</v>
      </c>
      <c r="H63" s="28" t="s">
        <v>124</v>
      </c>
      <c r="I63" s="28" t="s">
        <v>420</v>
      </c>
    </row>
    <row r="64" spans="1:9" ht="64.5" customHeight="1" thickBot="1" x14ac:dyDescent="0.3">
      <c r="A64" s="16">
        <v>852002</v>
      </c>
      <c r="B64" s="148" t="s">
        <v>126</v>
      </c>
      <c r="C64" s="149"/>
      <c r="D64" s="17" t="s">
        <v>79</v>
      </c>
      <c r="E64" s="10">
        <v>82</v>
      </c>
      <c r="G64" s="30">
        <v>851200</v>
      </c>
      <c r="H64" s="28" t="s">
        <v>125</v>
      </c>
      <c r="I64" s="28" t="s">
        <v>420</v>
      </c>
    </row>
    <row r="65" spans="1:9" ht="51.75" customHeight="1" thickBot="1" x14ac:dyDescent="0.3">
      <c r="A65" s="16">
        <v>852003</v>
      </c>
      <c r="B65" s="148" t="s">
        <v>127</v>
      </c>
      <c r="C65" s="149"/>
      <c r="D65" s="17" t="s">
        <v>79</v>
      </c>
      <c r="E65" s="10">
        <v>82</v>
      </c>
      <c r="G65" s="30">
        <v>852002</v>
      </c>
      <c r="H65" s="28" t="s">
        <v>126</v>
      </c>
      <c r="I65" s="28" t="s">
        <v>420</v>
      </c>
    </row>
    <row r="66" spans="1:9" ht="39" customHeight="1" thickBot="1" x14ac:dyDescent="0.3">
      <c r="A66" s="16">
        <v>852100</v>
      </c>
      <c r="B66" s="148" t="s">
        <v>128</v>
      </c>
      <c r="C66" s="149"/>
      <c r="D66" s="17" t="s">
        <v>79</v>
      </c>
      <c r="E66" s="10">
        <v>82</v>
      </c>
      <c r="G66" s="30">
        <v>852003</v>
      </c>
      <c r="H66" s="28" t="s">
        <v>127</v>
      </c>
      <c r="I66" s="28" t="s">
        <v>420</v>
      </c>
    </row>
    <row r="67" spans="1:9" ht="64.5" customHeight="1" thickBot="1" x14ac:dyDescent="0.3">
      <c r="A67" s="16">
        <v>852201</v>
      </c>
      <c r="B67" s="148" t="s">
        <v>129</v>
      </c>
      <c r="C67" s="149"/>
      <c r="D67" s="17" t="s">
        <v>79</v>
      </c>
      <c r="E67" s="10">
        <v>82</v>
      </c>
      <c r="G67" s="30">
        <v>852100</v>
      </c>
      <c r="H67" s="28" t="s">
        <v>128</v>
      </c>
      <c r="I67" s="28" t="s">
        <v>420</v>
      </c>
    </row>
    <row r="68" spans="1:9" ht="26.25" customHeight="1" thickBot="1" x14ac:dyDescent="0.3">
      <c r="A68" s="16">
        <v>852202</v>
      </c>
      <c r="B68" s="148" t="s">
        <v>130</v>
      </c>
      <c r="C68" s="149"/>
      <c r="D68" s="17" t="s">
        <v>79</v>
      </c>
      <c r="E68" s="10">
        <v>82</v>
      </c>
      <c r="G68" s="30">
        <v>852201</v>
      </c>
      <c r="H68" s="28" t="s">
        <v>129</v>
      </c>
      <c r="I68" s="28" t="s">
        <v>420</v>
      </c>
    </row>
    <row r="69" spans="1:9" ht="64.5" customHeight="1" thickBot="1" x14ac:dyDescent="0.3">
      <c r="A69" s="16">
        <v>852300</v>
      </c>
      <c r="B69" s="148" t="s">
        <v>131</v>
      </c>
      <c r="C69" s="149"/>
      <c r="D69" s="17" t="s">
        <v>79</v>
      </c>
      <c r="E69" s="10">
        <v>82</v>
      </c>
      <c r="G69" s="30">
        <v>852202</v>
      </c>
      <c r="H69" s="28" t="s">
        <v>427</v>
      </c>
      <c r="I69" s="28" t="s">
        <v>420</v>
      </c>
    </row>
    <row r="70" spans="1:9" ht="26.25" customHeight="1" thickBot="1" x14ac:dyDescent="0.3">
      <c r="A70" s="16">
        <v>852401</v>
      </c>
      <c r="B70" s="148" t="s">
        <v>132</v>
      </c>
      <c r="C70" s="149"/>
      <c r="D70" s="17" t="s">
        <v>79</v>
      </c>
      <c r="E70" s="10">
        <v>82</v>
      </c>
      <c r="G70" s="30">
        <v>852300</v>
      </c>
      <c r="H70" s="28" t="s">
        <v>131</v>
      </c>
      <c r="I70" s="28" t="s">
        <v>420</v>
      </c>
    </row>
    <row r="71" spans="1:9" ht="39" customHeight="1" thickBot="1" x14ac:dyDescent="0.3">
      <c r="A71" s="16">
        <v>852601</v>
      </c>
      <c r="B71" s="148" t="s">
        <v>133</v>
      </c>
      <c r="C71" s="149"/>
      <c r="D71" s="17" t="s">
        <v>79</v>
      </c>
      <c r="E71" s="10">
        <v>82</v>
      </c>
      <c r="G71" s="30">
        <v>852401</v>
      </c>
      <c r="H71" s="28" t="s">
        <v>132</v>
      </c>
      <c r="I71" s="28" t="s">
        <v>420</v>
      </c>
    </row>
    <row r="72" spans="1:9" ht="64.5" customHeight="1" thickBot="1" x14ac:dyDescent="0.3">
      <c r="A72" s="16">
        <v>852602</v>
      </c>
      <c r="B72" s="148" t="s">
        <v>134</v>
      </c>
      <c r="C72" s="149"/>
      <c r="D72" s="17" t="s">
        <v>79</v>
      </c>
      <c r="E72" s="10">
        <v>82</v>
      </c>
      <c r="G72" s="30">
        <v>852601</v>
      </c>
      <c r="H72" s="28" t="s">
        <v>133</v>
      </c>
      <c r="I72" s="28" t="s">
        <v>420</v>
      </c>
    </row>
    <row r="73" spans="1:9" ht="39" customHeight="1" thickBot="1" x14ac:dyDescent="0.3">
      <c r="A73" s="16">
        <v>854001</v>
      </c>
      <c r="B73" s="148" t="s">
        <v>135</v>
      </c>
      <c r="C73" s="149"/>
      <c r="D73" s="17" t="s">
        <v>79</v>
      </c>
      <c r="E73" s="10">
        <v>82</v>
      </c>
      <c r="G73" s="30">
        <v>852602</v>
      </c>
      <c r="H73" s="28" t="s">
        <v>134</v>
      </c>
      <c r="I73" s="28" t="s">
        <v>420</v>
      </c>
    </row>
    <row r="74" spans="1:9" ht="39" customHeight="1" thickBot="1" x14ac:dyDescent="0.3">
      <c r="A74" s="16">
        <v>854101</v>
      </c>
      <c r="B74" s="148" t="s">
        <v>136</v>
      </c>
      <c r="C74" s="149"/>
      <c r="D74" s="17" t="s">
        <v>79</v>
      </c>
      <c r="E74" s="10">
        <v>82</v>
      </c>
      <c r="G74" s="30">
        <v>854001</v>
      </c>
      <c r="H74" s="28" t="s">
        <v>428</v>
      </c>
      <c r="I74" s="28" t="s">
        <v>420</v>
      </c>
    </row>
    <row r="75" spans="1:9" ht="77.25" customHeight="1" thickBot="1" x14ac:dyDescent="0.3">
      <c r="A75" s="16">
        <v>854201</v>
      </c>
      <c r="B75" s="148" t="s">
        <v>137</v>
      </c>
      <c r="C75" s="149"/>
      <c r="D75" s="17" t="s">
        <v>79</v>
      </c>
      <c r="E75" s="10">
        <v>82</v>
      </c>
      <c r="G75" s="30">
        <v>854101</v>
      </c>
      <c r="H75" s="28" t="s">
        <v>136</v>
      </c>
      <c r="I75" s="28" t="s">
        <v>420</v>
      </c>
    </row>
    <row r="76" spans="1:9" ht="64.5" customHeight="1" thickBot="1" x14ac:dyDescent="0.3">
      <c r="A76" s="16">
        <v>854301</v>
      </c>
      <c r="B76" s="148" t="s">
        <v>138</v>
      </c>
      <c r="C76" s="149"/>
      <c r="D76" s="17" t="s">
        <v>79</v>
      </c>
      <c r="E76" s="10">
        <v>82</v>
      </c>
      <c r="G76" s="30">
        <v>854201</v>
      </c>
      <c r="H76" s="28" t="s">
        <v>137</v>
      </c>
      <c r="I76" s="28" t="s">
        <v>420</v>
      </c>
    </row>
    <row r="77" spans="1:9" ht="90" customHeight="1" thickBot="1" x14ac:dyDescent="0.3">
      <c r="A77" s="16">
        <v>854401</v>
      </c>
      <c r="B77" s="148" t="s">
        <v>139</v>
      </c>
      <c r="C77" s="149"/>
      <c r="D77" s="17" t="s">
        <v>79</v>
      </c>
      <c r="E77" s="10">
        <v>82</v>
      </c>
      <c r="G77" s="30">
        <v>854301</v>
      </c>
      <c r="H77" s="28" t="s">
        <v>138</v>
      </c>
      <c r="I77" s="28" t="s">
        <v>420</v>
      </c>
    </row>
    <row r="78" spans="1:9" ht="51.75" customHeight="1" thickBot="1" x14ac:dyDescent="0.3">
      <c r="A78" s="16">
        <v>854501</v>
      </c>
      <c r="B78" s="148" t="s">
        <v>140</v>
      </c>
      <c r="C78" s="149"/>
      <c r="D78" s="17" t="s">
        <v>79</v>
      </c>
      <c r="E78" s="10">
        <v>82</v>
      </c>
      <c r="G78" s="30">
        <v>854401</v>
      </c>
      <c r="H78" s="28" t="s">
        <v>139</v>
      </c>
      <c r="I78" s="28" t="s">
        <v>420</v>
      </c>
    </row>
    <row r="79" spans="1:9" ht="51.75" customHeight="1" thickBot="1" x14ac:dyDescent="0.3">
      <c r="A79" s="16">
        <v>854502</v>
      </c>
      <c r="B79" s="148" t="s">
        <v>141</v>
      </c>
      <c r="C79" s="149"/>
      <c r="D79" s="17" t="s">
        <v>79</v>
      </c>
      <c r="E79" s="10">
        <v>82</v>
      </c>
      <c r="G79" s="30">
        <v>854501</v>
      </c>
      <c r="H79" s="28" t="s">
        <v>429</v>
      </c>
      <c r="I79" s="28" t="s">
        <v>420</v>
      </c>
    </row>
    <row r="80" spans="1:9" ht="64.5" customHeight="1" thickBot="1" x14ac:dyDescent="0.3">
      <c r="A80" s="16">
        <v>854601</v>
      </c>
      <c r="B80" s="148" t="s">
        <v>142</v>
      </c>
      <c r="C80" s="149"/>
      <c r="D80" s="17" t="s">
        <v>79</v>
      </c>
      <c r="E80" s="10">
        <v>82</v>
      </c>
      <c r="G80" s="30">
        <v>854502</v>
      </c>
      <c r="H80" s="28" t="s">
        <v>141</v>
      </c>
      <c r="I80" s="28" t="s">
        <v>420</v>
      </c>
    </row>
    <row r="81" spans="1:9" ht="102.75" customHeight="1" thickBot="1" x14ac:dyDescent="0.3">
      <c r="A81" s="16">
        <v>860101</v>
      </c>
      <c r="B81" s="148" t="s">
        <v>143</v>
      </c>
      <c r="C81" s="149"/>
      <c r="D81" s="17" t="s">
        <v>79</v>
      </c>
      <c r="E81" s="10">
        <v>82</v>
      </c>
      <c r="G81" s="30">
        <v>854601</v>
      </c>
      <c r="H81" s="28" t="s">
        <v>142</v>
      </c>
      <c r="I81" s="28" t="s">
        <v>420</v>
      </c>
    </row>
    <row r="82" spans="1:9" ht="51.75" customHeight="1" thickBot="1" x14ac:dyDescent="0.3">
      <c r="A82" s="16">
        <v>860102</v>
      </c>
      <c r="B82" s="155" t="s">
        <v>144</v>
      </c>
      <c r="C82" s="156"/>
      <c r="D82" s="17" t="s">
        <v>79</v>
      </c>
      <c r="E82" s="10">
        <v>82</v>
      </c>
      <c r="G82" s="30">
        <v>860101</v>
      </c>
      <c r="H82" s="28" t="s">
        <v>143</v>
      </c>
      <c r="I82" s="28" t="s">
        <v>420</v>
      </c>
    </row>
    <row r="83" spans="1:9" ht="64.5" customHeight="1" thickBot="1" x14ac:dyDescent="0.3">
      <c r="A83" s="16">
        <v>860103</v>
      </c>
      <c r="B83" s="148" t="s">
        <v>145</v>
      </c>
      <c r="C83" s="149"/>
      <c r="D83" s="17" t="s">
        <v>79</v>
      </c>
      <c r="E83" s="10">
        <v>82</v>
      </c>
      <c r="G83" s="30">
        <v>860102</v>
      </c>
      <c r="H83" s="28" t="s">
        <v>430</v>
      </c>
      <c r="I83" s="28" t="s">
        <v>420</v>
      </c>
    </row>
    <row r="84" spans="1:9" ht="64.5" customHeight="1" thickBot="1" x14ac:dyDescent="0.3">
      <c r="A84" s="16">
        <v>861103</v>
      </c>
      <c r="B84" s="148" t="s">
        <v>146</v>
      </c>
      <c r="C84" s="149"/>
      <c r="D84" s="17" t="s">
        <v>79</v>
      </c>
      <c r="E84" s="10">
        <v>82</v>
      </c>
      <c r="G84" s="30">
        <v>860103</v>
      </c>
      <c r="H84" s="28" t="s">
        <v>145</v>
      </c>
      <c r="I84" s="28" t="s">
        <v>420</v>
      </c>
    </row>
    <row r="85" spans="1:9" ht="115.5" customHeight="1" thickBot="1" x14ac:dyDescent="0.3">
      <c r="A85" s="16">
        <v>861104</v>
      </c>
      <c r="B85" s="148" t="s">
        <v>147</v>
      </c>
      <c r="C85" s="149"/>
      <c r="D85" s="17" t="s">
        <v>79</v>
      </c>
      <c r="E85" s="10">
        <v>82</v>
      </c>
      <c r="G85" s="30">
        <v>861103</v>
      </c>
      <c r="H85" s="28" t="s">
        <v>146</v>
      </c>
      <c r="I85" s="28" t="s">
        <v>420</v>
      </c>
    </row>
    <row r="86" spans="1:9" ht="90" customHeight="1" thickBot="1" x14ac:dyDescent="0.3">
      <c r="A86" s="16">
        <v>861201</v>
      </c>
      <c r="B86" s="155" t="s">
        <v>148</v>
      </c>
      <c r="C86" s="156"/>
      <c r="D86" s="17" t="s">
        <v>79</v>
      </c>
      <c r="E86" s="10">
        <v>82</v>
      </c>
      <c r="G86" s="30">
        <v>861104</v>
      </c>
      <c r="H86" s="28" t="s">
        <v>147</v>
      </c>
      <c r="I86" s="28" t="s">
        <v>420</v>
      </c>
    </row>
    <row r="87" spans="1:9" ht="77.25" customHeight="1" thickBot="1" x14ac:dyDescent="0.3">
      <c r="A87" s="16">
        <v>861202</v>
      </c>
      <c r="B87" s="155" t="s">
        <v>149</v>
      </c>
      <c r="C87" s="156"/>
      <c r="D87" s="17" t="s">
        <v>79</v>
      </c>
      <c r="E87" s="10">
        <v>82</v>
      </c>
      <c r="G87" s="30">
        <v>861201</v>
      </c>
      <c r="H87" s="28" t="s">
        <v>431</v>
      </c>
      <c r="I87" s="28" t="s">
        <v>420</v>
      </c>
    </row>
    <row r="88" spans="1:9" ht="77.25" customHeight="1" thickBot="1" x14ac:dyDescent="0.3">
      <c r="A88" s="16">
        <v>862102</v>
      </c>
      <c r="B88" s="148" t="s">
        <v>150</v>
      </c>
      <c r="C88" s="149"/>
      <c r="D88" s="17" t="s">
        <v>79</v>
      </c>
      <c r="E88" s="10">
        <v>82</v>
      </c>
      <c r="G88" s="30">
        <v>862103</v>
      </c>
      <c r="H88" s="28" t="s">
        <v>151</v>
      </c>
      <c r="I88" s="28" t="s">
        <v>420</v>
      </c>
    </row>
    <row r="89" spans="1:9" ht="90" customHeight="1" thickBot="1" x14ac:dyDescent="0.3">
      <c r="A89" s="16">
        <v>862103</v>
      </c>
      <c r="B89" s="148" t="s">
        <v>151</v>
      </c>
      <c r="C89" s="149"/>
      <c r="D89" s="17" t="s">
        <v>79</v>
      </c>
      <c r="E89" s="10">
        <v>82</v>
      </c>
      <c r="G89" s="30">
        <v>862104</v>
      </c>
      <c r="H89" s="28" t="s">
        <v>152</v>
      </c>
      <c r="I89" s="28" t="s">
        <v>420</v>
      </c>
    </row>
    <row r="90" spans="1:9" ht="39" customHeight="1" thickBot="1" x14ac:dyDescent="0.3">
      <c r="A90" s="16">
        <v>862104</v>
      </c>
      <c r="B90" s="148" t="s">
        <v>152</v>
      </c>
      <c r="C90" s="149"/>
      <c r="D90" s="17" t="s">
        <v>79</v>
      </c>
      <c r="E90" s="10">
        <v>82</v>
      </c>
      <c r="G90" s="30">
        <v>862900</v>
      </c>
      <c r="H90" s="28" t="s">
        <v>153</v>
      </c>
      <c r="I90" s="28" t="s">
        <v>420</v>
      </c>
    </row>
    <row r="91" spans="1:9" ht="153.75" customHeight="1" thickBot="1" x14ac:dyDescent="0.3">
      <c r="A91" s="16">
        <v>862900</v>
      </c>
      <c r="B91" s="148" t="s">
        <v>153</v>
      </c>
      <c r="C91" s="149"/>
      <c r="D91" s="17" t="s">
        <v>79</v>
      </c>
      <c r="E91" s="10">
        <v>82</v>
      </c>
      <c r="G91" s="30">
        <v>864101</v>
      </c>
      <c r="H91" s="28" t="s">
        <v>432</v>
      </c>
      <c r="I91" s="28" t="s">
        <v>420</v>
      </c>
    </row>
    <row r="92" spans="1:9" ht="153.75" customHeight="1" thickBot="1" x14ac:dyDescent="0.3">
      <c r="A92" s="16">
        <v>864101</v>
      </c>
      <c r="B92" s="155" t="s">
        <v>154</v>
      </c>
      <c r="C92" s="156"/>
      <c r="D92" s="17" t="s">
        <v>79</v>
      </c>
      <c r="E92" s="10">
        <v>82</v>
      </c>
      <c r="G92" s="30"/>
      <c r="H92" s="28" t="s">
        <v>433</v>
      </c>
      <c r="I92" s="28" t="s">
        <v>420</v>
      </c>
    </row>
    <row r="93" spans="1:9" ht="141" customHeight="1" thickBot="1" x14ac:dyDescent="0.3">
      <c r="A93" s="16">
        <v>864102</v>
      </c>
      <c r="B93" s="155" t="s">
        <v>155</v>
      </c>
      <c r="C93" s="156"/>
      <c r="D93" s="17" t="s">
        <v>79</v>
      </c>
      <c r="E93" s="10">
        <v>82</v>
      </c>
      <c r="G93" s="30">
        <v>864102</v>
      </c>
      <c r="H93" s="28" t="s">
        <v>434</v>
      </c>
      <c r="I93" s="28" t="s">
        <v>420</v>
      </c>
    </row>
    <row r="94" spans="1:9" ht="141" customHeight="1" thickBot="1" x14ac:dyDescent="0.3">
      <c r="A94" s="16">
        <v>864103</v>
      </c>
      <c r="B94" s="155" t="s">
        <v>156</v>
      </c>
      <c r="C94" s="156"/>
      <c r="D94" s="17" t="s">
        <v>79</v>
      </c>
      <c r="E94" s="10">
        <v>82</v>
      </c>
      <c r="G94" s="30">
        <v>864103</v>
      </c>
      <c r="H94" s="28" t="s">
        <v>435</v>
      </c>
      <c r="I94" s="28" t="s">
        <v>420</v>
      </c>
    </row>
    <row r="95" spans="1:9" ht="141" customHeight="1" thickBot="1" x14ac:dyDescent="0.3">
      <c r="A95" s="16">
        <v>864104</v>
      </c>
      <c r="B95" s="155" t="s">
        <v>157</v>
      </c>
      <c r="C95" s="156"/>
      <c r="D95" s="17" t="s">
        <v>79</v>
      </c>
      <c r="E95" s="10">
        <v>82</v>
      </c>
      <c r="G95" s="30">
        <v>864104</v>
      </c>
      <c r="H95" s="28" t="s">
        <v>436</v>
      </c>
      <c r="I95" s="28" t="s">
        <v>420</v>
      </c>
    </row>
    <row r="96" spans="1:9" ht="141" customHeight="1" thickBot="1" x14ac:dyDescent="0.3">
      <c r="A96" s="16">
        <v>864105</v>
      </c>
      <c r="B96" s="155" t="s">
        <v>158</v>
      </c>
      <c r="C96" s="156"/>
      <c r="D96" s="17" t="s">
        <v>79</v>
      </c>
      <c r="E96" s="10">
        <v>82</v>
      </c>
      <c r="G96" s="30">
        <v>864105</v>
      </c>
      <c r="H96" s="28" t="s">
        <v>437</v>
      </c>
      <c r="I96" s="28" t="s">
        <v>420</v>
      </c>
    </row>
    <row r="97" spans="1:9" ht="153.75" customHeight="1" thickBot="1" x14ac:dyDescent="0.3">
      <c r="A97" s="16">
        <v>864106</v>
      </c>
      <c r="B97" s="155" t="s">
        <v>159</v>
      </c>
      <c r="C97" s="156"/>
      <c r="D97" s="17" t="s">
        <v>79</v>
      </c>
      <c r="E97" s="10">
        <v>82</v>
      </c>
      <c r="G97" s="30">
        <v>864106</v>
      </c>
      <c r="H97" s="28" t="s">
        <v>229</v>
      </c>
      <c r="I97" s="28" t="s">
        <v>420</v>
      </c>
    </row>
    <row r="98" spans="1:9" ht="153.75" customHeight="1" thickBot="1" x14ac:dyDescent="0.3">
      <c r="A98" s="16">
        <v>864201</v>
      </c>
      <c r="B98" s="155" t="s">
        <v>160</v>
      </c>
      <c r="C98" s="156"/>
      <c r="D98" s="17" t="s">
        <v>79</v>
      </c>
      <c r="E98" s="10">
        <v>82</v>
      </c>
      <c r="G98" s="30">
        <v>864201</v>
      </c>
      <c r="H98" s="28" t="s">
        <v>230</v>
      </c>
      <c r="I98" s="28" t="s">
        <v>420</v>
      </c>
    </row>
    <row r="99" spans="1:9" ht="153.75" customHeight="1" thickBot="1" x14ac:dyDescent="0.3">
      <c r="A99" s="16">
        <v>864202</v>
      </c>
      <c r="B99" s="155" t="s">
        <v>161</v>
      </c>
      <c r="C99" s="156"/>
      <c r="D99" s="17" t="s">
        <v>79</v>
      </c>
      <c r="E99" s="10">
        <v>82</v>
      </c>
      <c r="G99" s="30">
        <v>864202</v>
      </c>
      <c r="H99" s="28" t="s">
        <v>231</v>
      </c>
      <c r="I99" s="28" t="s">
        <v>420</v>
      </c>
    </row>
    <row r="100" spans="1:9" ht="141" customHeight="1" thickBot="1" x14ac:dyDescent="0.3">
      <c r="A100" s="16">
        <v>864203</v>
      </c>
      <c r="B100" s="155" t="s">
        <v>162</v>
      </c>
      <c r="C100" s="156"/>
      <c r="D100" s="17" t="s">
        <v>79</v>
      </c>
      <c r="E100" s="10">
        <v>82</v>
      </c>
      <c r="G100" s="30">
        <v>864203</v>
      </c>
      <c r="H100" s="28" t="s">
        <v>232</v>
      </c>
      <c r="I100" s="28" t="s">
        <v>420</v>
      </c>
    </row>
    <row r="101" spans="1:9" ht="77.25" customHeight="1" thickBot="1" x14ac:dyDescent="0.3">
      <c r="A101" s="16">
        <v>864204</v>
      </c>
      <c r="B101" s="155" t="s">
        <v>163</v>
      </c>
      <c r="C101" s="156"/>
      <c r="D101" s="17" t="s">
        <v>79</v>
      </c>
      <c r="E101" s="10">
        <v>82</v>
      </c>
      <c r="G101" s="30">
        <v>864204</v>
      </c>
      <c r="H101" s="28" t="s">
        <v>233</v>
      </c>
      <c r="I101" s="28" t="s">
        <v>420</v>
      </c>
    </row>
    <row r="102" spans="1:9" ht="77.25" customHeight="1" thickBot="1" x14ac:dyDescent="0.3">
      <c r="A102" s="16">
        <v>864205</v>
      </c>
      <c r="B102" s="155" t="s">
        <v>164</v>
      </c>
      <c r="C102" s="156"/>
      <c r="D102" s="17" t="s">
        <v>79</v>
      </c>
      <c r="E102" s="10">
        <v>82</v>
      </c>
      <c r="G102" s="30">
        <v>864205</v>
      </c>
      <c r="H102" s="28" t="s">
        <v>234</v>
      </c>
      <c r="I102" s="28" t="s">
        <v>420</v>
      </c>
    </row>
    <row r="103" spans="1:9" ht="77.25" customHeight="1" thickBot="1" x14ac:dyDescent="0.3">
      <c r="A103" s="16">
        <v>867001</v>
      </c>
      <c r="B103" s="148" t="s">
        <v>165</v>
      </c>
      <c r="C103" s="149"/>
      <c r="D103" s="17" t="s">
        <v>79</v>
      </c>
      <c r="E103" s="10">
        <v>82</v>
      </c>
      <c r="G103" s="30">
        <v>867001</v>
      </c>
      <c r="H103" s="28" t="s">
        <v>165</v>
      </c>
      <c r="I103" s="28" t="s">
        <v>420</v>
      </c>
    </row>
    <row r="104" spans="1:9" ht="77.25" customHeight="1" thickBot="1" x14ac:dyDescent="0.3">
      <c r="A104" s="16">
        <v>867002</v>
      </c>
      <c r="B104" s="148" t="s">
        <v>166</v>
      </c>
      <c r="C104" s="149"/>
      <c r="D104" s="17" t="s">
        <v>79</v>
      </c>
      <c r="E104" s="10">
        <v>82</v>
      </c>
      <c r="G104" s="30">
        <v>867002</v>
      </c>
      <c r="H104" s="28" t="s">
        <v>166</v>
      </c>
      <c r="I104" s="28" t="s">
        <v>420</v>
      </c>
    </row>
    <row r="105" spans="1:9" ht="51.75" customHeight="1" thickBot="1" x14ac:dyDescent="0.3">
      <c r="A105" s="16">
        <v>867003</v>
      </c>
      <c r="B105" s="148" t="s">
        <v>167</v>
      </c>
      <c r="C105" s="149"/>
      <c r="D105" s="17" t="s">
        <v>79</v>
      </c>
      <c r="E105" s="10">
        <v>82</v>
      </c>
      <c r="G105" s="30">
        <v>867003</v>
      </c>
      <c r="H105" s="28" t="s">
        <v>167</v>
      </c>
      <c r="I105" s="28" t="s">
        <v>420</v>
      </c>
    </row>
    <row r="106" spans="1:9" ht="51.75" customHeight="1" thickBot="1" x14ac:dyDescent="0.3">
      <c r="A106" s="16">
        <v>867004</v>
      </c>
      <c r="B106" s="148" t="s">
        <v>168</v>
      </c>
      <c r="C106" s="149"/>
      <c r="D106" s="17" t="s">
        <v>79</v>
      </c>
      <c r="E106" s="10">
        <v>82</v>
      </c>
      <c r="G106" s="30">
        <v>867004</v>
      </c>
      <c r="H106" s="28" t="s">
        <v>168</v>
      </c>
      <c r="I106" s="28" t="s">
        <v>420</v>
      </c>
    </row>
    <row r="107" spans="1:9" ht="64.5" customHeight="1" thickBot="1" x14ac:dyDescent="0.3">
      <c r="A107" s="16">
        <v>867101</v>
      </c>
      <c r="B107" s="148" t="s">
        <v>169</v>
      </c>
      <c r="C107" s="149"/>
      <c r="D107" s="17" t="s">
        <v>79</v>
      </c>
      <c r="E107" s="10">
        <v>82</v>
      </c>
      <c r="G107" s="30">
        <v>867101</v>
      </c>
      <c r="H107" s="28" t="s">
        <v>169</v>
      </c>
      <c r="I107" s="28" t="s">
        <v>420</v>
      </c>
    </row>
    <row r="108" spans="1:9" ht="64.5" customHeight="1" thickBot="1" x14ac:dyDescent="0.3">
      <c r="A108" s="16">
        <v>867102</v>
      </c>
      <c r="B108" s="148" t="s">
        <v>170</v>
      </c>
      <c r="C108" s="149"/>
      <c r="D108" s="17" t="s">
        <v>79</v>
      </c>
      <c r="E108" s="10">
        <v>82</v>
      </c>
      <c r="G108" s="30">
        <v>867102</v>
      </c>
      <c r="H108" s="28" t="s">
        <v>170</v>
      </c>
      <c r="I108" s="28" t="s">
        <v>420</v>
      </c>
    </row>
    <row r="109" spans="1:9" ht="39" customHeight="1" thickBot="1" x14ac:dyDescent="0.3">
      <c r="A109" s="16">
        <v>867103</v>
      </c>
      <c r="B109" s="148" t="s">
        <v>171</v>
      </c>
      <c r="C109" s="149"/>
      <c r="D109" s="17" t="s">
        <v>79</v>
      </c>
      <c r="E109" s="10">
        <v>82</v>
      </c>
      <c r="G109" s="30">
        <v>867103</v>
      </c>
      <c r="H109" s="28" t="s">
        <v>171</v>
      </c>
      <c r="I109" s="28" t="s">
        <v>420</v>
      </c>
    </row>
    <row r="110" spans="1:9" ht="90" customHeight="1" thickBot="1" x14ac:dyDescent="0.3">
      <c r="A110" s="16">
        <v>867104</v>
      </c>
      <c r="B110" s="148" t="s">
        <v>172</v>
      </c>
      <c r="C110" s="149"/>
      <c r="D110" s="17" t="s">
        <v>79</v>
      </c>
      <c r="E110" s="10">
        <v>82</v>
      </c>
      <c r="G110" s="30">
        <v>867104</v>
      </c>
      <c r="H110" s="28" t="s">
        <v>172</v>
      </c>
      <c r="I110" s="28" t="s">
        <v>420</v>
      </c>
    </row>
    <row r="111" spans="1:9" ht="102.75" customHeight="1" thickBot="1" x14ac:dyDescent="0.3">
      <c r="A111" s="16">
        <v>867107</v>
      </c>
      <c r="B111" s="148" t="s">
        <v>173</v>
      </c>
      <c r="C111" s="149"/>
      <c r="D111" s="17" t="s">
        <v>79</v>
      </c>
      <c r="E111" s="10">
        <v>82</v>
      </c>
      <c r="G111" s="30">
        <v>867107</v>
      </c>
      <c r="H111" s="28" t="s">
        <v>173</v>
      </c>
      <c r="I111" s="28" t="s">
        <v>420</v>
      </c>
    </row>
    <row r="112" spans="1:9" ht="102.75" customHeight="1" thickBot="1" x14ac:dyDescent="0.3">
      <c r="A112" s="16">
        <v>867201</v>
      </c>
      <c r="B112" s="148" t="s">
        <v>174</v>
      </c>
      <c r="C112" s="149"/>
      <c r="D112" s="17" t="s">
        <v>79</v>
      </c>
      <c r="E112" s="10">
        <v>82</v>
      </c>
      <c r="G112" s="30">
        <v>867201</v>
      </c>
      <c r="H112" s="28" t="s">
        <v>174</v>
      </c>
      <c r="I112" s="28" t="s">
        <v>420</v>
      </c>
    </row>
    <row r="113" spans="1:9" ht="38.25" customHeight="1" thickBot="1" x14ac:dyDescent="0.3">
      <c r="A113" s="16">
        <v>867202</v>
      </c>
      <c r="B113" s="148" t="s">
        <v>175</v>
      </c>
      <c r="C113" s="149"/>
      <c r="D113" s="17" t="s">
        <v>79</v>
      </c>
      <c r="E113" s="10">
        <v>82</v>
      </c>
      <c r="G113" s="30">
        <v>867202</v>
      </c>
      <c r="H113" s="28" t="s">
        <v>175</v>
      </c>
      <c r="I113" s="28" t="s">
        <v>420</v>
      </c>
    </row>
    <row r="114" spans="1:9" ht="15.75" customHeight="1" thickBot="1" x14ac:dyDescent="0.3">
      <c r="A114" s="16">
        <v>867203</v>
      </c>
      <c r="B114" s="148" t="s">
        <v>176</v>
      </c>
      <c r="C114" s="149"/>
      <c r="D114" s="17" t="s">
        <v>79</v>
      </c>
      <c r="E114" s="10">
        <v>82</v>
      </c>
      <c r="G114" s="30">
        <v>867203</v>
      </c>
      <c r="H114" s="28" t="s">
        <v>176</v>
      </c>
      <c r="I114" s="28" t="s">
        <v>420</v>
      </c>
    </row>
    <row r="115" spans="1:9" ht="51" customHeight="1" thickBot="1" x14ac:dyDescent="0.3">
      <c r="A115" s="150" t="s">
        <v>177</v>
      </c>
      <c r="B115" s="151"/>
      <c r="C115" s="151"/>
      <c r="D115" s="152"/>
      <c r="E115" s="10"/>
      <c r="G115" s="26" t="s">
        <v>177</v>
      </c>
      <c r="H115" s="36"/>
      <c r="I115" s="28"/>
    </row>
    <row r="116" spans="1:9" ht="26.25" customHeight="1" thickBot="1" x14ac:dyDescent="0.3">
      <c r="A116" s="15" t="s">
        <v>76</v>
      </c>
      <c r="B116" s="153" t="s">
        <v>77</v>
      </c>
      <c r="C116" s="154"/>
      <c r="D116" s="17" t="s">
        <v>79</v>
      </c>
      <c r="E116" s="10">
        <v>82</v>
      </c>
      <c r="G116" s="38" t="s">
        <v>76</v>
      </c>
      <c r="H116" s="38" t="s">
        <v>77</v>
      </c>
      <c r="I116" s="28"/>
    </row>
    <row r="117" spans="1:9" ht="51.75" customHeight="1" thickBot="1" x14ac:dyDescent="0.3">
      <c r="A117" s="16">
        <v>385903</v>
      </c>
      <c r="B117" s="148" t="s">
        <v>178</v>
      </c>
      <c r="C117" s="149"/>
      <c r="D117" s="17" t="s">
        <v>79</v>
      </c>
      <c r="E117" s="10">
        <v>82</v>
      </c>
      <c r="G117" s="33"/>
      <c r="H117" s="33"/>
      <c r="I117" s="28"/>
    </row>
    <row r="118" spans="1:9" ht="51.75" customHeight="1" thickBot="1" x14ac:dyDescent="0.3">
      <c r="A118" s="16">
        <v>388903</v>
      </c>
      <c r="B118" s="148" t="s">
        <v>179</v>
      </c>
      <c r="C118" s="149"/>
      <c r="D118" s="17" t="s">
        <v>79</v>
      </c>
      <c r="E118" s="10">
        <v>82</v>
      </c>
      <c r="G118" s="30">
        <v>385903</v>
      </c>
      <c r="H118" s="28" t="s">
        <v>178</v>
      </c>
      <c r="I118" s="28" t="s">
        <v>420</v>
      </c>
    </row>
    <row r="119" spans="1:9" ht="64.5" customHeight="1" thickBot="1" x14ac:dyDescent="0.3">
      <c r="A119" s="16">
        <v>388904</v>
      </c>
      <c r="B119" s="148" t="s">
        <v>180</v>
      </c>
      <c r="C119" s="149"/>
      <c r="D119" s="17" t="s">
        <v>79</v>
      </c>
      <c r="E119" s="10">
        <v>82</v>
      </c>
      <c r="G119" s="30">
        <v>388903</v>
      </c>
      <c r="H119" s="28" t="s">
        <v>179</v>
      </c>
      <c r="I119" s="28" t="s">
        <v>420</v>
      </c>
    </row>
    <row r="120" spans="1:9" ht="64.5" customHeight="1" thickBot="1" x14ac:dyDescent="0.3">
      <c r="A120" s="16">
        <v>388901</v>
      </c>
      <c r="B120" s="148" t="s">
        <v>181</v>
      </c>
      <c r="C120" s="149"/>
      <c r="D120" s="17" t="s">
        <v>79</v>
      </c>
      <c r="E120" s="10">
        <v>82</v>
      </c>
      <c r="G120" s="30">
        <v>388904</v>
      </c>
      <c r="H120" s="28" t="s">
        <v>180</v>
      </c>
      <c r="I120" s="28" t="s">
        <v>420</v>
      </c>
    </row>
    <row r="121" spans="1:9" ht="77.25" customHeight="1" thickBot="1" x14ac:dyDescent="0.3">
      <c r="A121" s="16">
        <v>388902</v>
      </c>
      <c r="B121" s="148" t="s">
        <v>182</v>
      </c>
      <c r="C121" s="149"/>
      <c r="D121" s="17" t="s">
        <v>79</v>
      </c>
      <c r="E121" s="10">
        <v>82</v>
      </c>
      <c r="G121" s="30">
        <v>388901</v>
      </c>
      <c r="H121" s="28" t="s">
        <v>181</v>
      </c>
      <c r="I121" s="28" t="s">
        <v>420</v>
      </c>
    </row>
    <row r="122" spans="1:9" ht="77.25" customHeight="1" thickBot="1" x14ac:dyDescent="0.3">
      <c r="A122" s="16">
        <v>385901</v>
      </c>
      <c r="B122" s="148" t="s">
        <v>183</v>
      </c>
      <c r="C122" s="149"/>
      <c r="D122" s="17" t="s">
        <v>79</v>
      </c>
      <c r="E122" s="10">
        <v>82</v>
      </c>
      <c r="G122" s="30">
        <v>388902</v>
      </c>
      <c r="H122" s="28" t="s">
        <v>182</v>
      </c>
      <c r="I122" s="28" t="s">
        <v>420</v>
      </c>
    </row>
    <row r="123" spans="1:9" ht="25.5" customHeight="1" thickBot="1" x14ac:dyDescent="0.3">
      <c r="A123" s="16">
        <v>385902</v>
      </c>
      <c r="B123" s="148" t="s">
        <v>184</v>
      </c>
      <c r="C123" s="149"/>
      <c r="D123" s="17" t="s">
        <v>79</v>
      </c>
      <c r="E123" s="10">
        <v>82</v>
      </c>
      <c r="G123" s="30">
        <v>385901</v>
      </c>
      <c r="H123" s="28" t="s">
        <v>183</v>
      </c>
      <c r="I123" s="28" t="s">
        <v>420</v>
      </c>
    </row>
    <row r="124" spans="1:9" ht="15.75" customHeight="1" thickBot="1" x14ac:dyDescent="0.3">
      <c r="A124" s="157" t="s">
        <v>185</v>
      </c>
      <c r="B124" s="158"/>
      <c r="C124" s="158"/>
      <c r="D124" s="159"/>
      <c r="E124" s="10"/>
      <c r="G124" s="30">
        <v>385902</v>
      </c>
      <c r="H124" s="28" t="s">
        <v>184</v>
      </c>
      <c r="I124" s="28" t="s">
        <v>420</v>
      </c>
    </row>
    <row r="125" spans="1:9" ht="57.75" customHeight="1" thickBot="1" x14ac:dyDescent="0.3">
      <c r="A125" s="15" t="s">
        <v>76</v>
      </c>
      <c r="B125" s="153" t="s">
        <v>77</v>
      </c>
      <c r="C125" s="154"/>
      <c r="D125" s="17" t="s">
        <v>79</v>
      </c>
      <c r="E125" s="10">
        <v>82</v>
      </c>
      <c r="G125" s="26" t="s">
        <v>185</v>
      </c>
      <c r="H125" s="36"/>
      <c r="I125" s="28"/>
    </row>
    <row r="126" spans="1:9" ht="51.75" customHeight="1" thickBot="1" x14ac:dyDescent="0.3">
      <c r="A126" s="16">
        <v>595101</v>
      </c>
      <c r="B126" s="148" t="s">
        <v>186</v>
      </c>
      <c r="C126" s="149"/>
      <c r="D126" s="17" t="s">
        <v>79</v>
      </c>
      <c r="E126" s="10">
        <v>82</v>
      </c>
      <c r="G126" s="38" t="s">
        <v>76</v>
      </c>
      <c r="H126" s="38" t="s">
        <v>77</v>
      </c>
      <c r="I126" s="28"/>
    </row>
    <row r="127" spans="1:9" ht="51.75" customHeight="1" thickBot="1" x14ac:dyDescent="0.3">
      <c r="A127" s="16">
        <v>578403</v>
      </c>
      <c r="B127" s="148" t="s">
        <v>187</v>
      </c>
      <c r="C127" s="149"/>
      <c r="D127" s="17" t="s">
        <v>79</v>
      </c>
      <c r="E127" s="10">
        <v>82</v>
      </c>
      <c r="G127" s="33"/>
      <c r="H127" s="33"/>
      <c r="I127" s="28"/>
    </row>
    <row r="128" spans="1:9" ht="51.75" customHeight="1" thickBot="1" x14ac:dyDescent="0.3">
      <c r="A128" s="16">
        <v>652201</v>
      </c>
      <c r="B128" s="148" t="s">
        <v>188</v>
      </c>
      <c r="C128" s="149"/>
      <c r="D128" s="17" t="s">
        <v>79</v>
      </c>
      <c r="E128" s="10">
        <v>82</v>
      </c>
      <c r="G128" s="30">
        <v>595101</v>
      </c>
      <c r="H128" s="28" t="s">
        <v>186</v>
      </c>
      <c r="I128" s="28" t="s">
        <v>420</v>
      </c>
    </row>
    <row r="129" spans="1:9" ht="39" customHeight="1" thickBot="1" x14ac:dyDescent="0.3">
      <c r="A129" s="16">
        <v>652301</v>
      </c>
      <c r="B129" s="148" t="s">
        <v>189</v>
      </c>
      <c r="C129" s="149"/>
      <c r="D129" s="17" t="s">
        <v>79</v>
      </c>
      <c r="E129" s="10">
        <v>82</v>
      </c>
      <c r="G129" s="30">
        <v>578403</v>
      </c>
      <c r="H129" s="28" t="s">
        <v>187</v>
      </c>
      <c r="I129" s="28" t="s">
        <v>420</v>
      </c>
    </row>
    <row r="130" spans="1:9" ht="26.25" thickBot="1" x14ac:dyDescent="0.3">
      <c r="A130" s="16">
        <v>652801</v>
      </c>
      <c r="B130" s="148" t="s">
        <v>190</v>
      </c>
      <c r="C130" s="149"/>
      <c r="D130" s="17" t="s">
        <v>79</v>
      </c>
      <c r="E130" s="10">
        <v>82</v>
      </c>
      <c r="G130" s="30">
        <v>652201</v>
      </c>
      <c r="H130" s="28" t="s">
        <v>188</v>
      </c>
      <c r="I130" s="28" t="s">
        <v>420</v>
      </c>
    </row>
    <row r="131" spans="1:9" ht="51.75" customHeight="1" thickBot="1" x14ac:dyDescent="0.3">
      <c r="A131" s="16">
        <v>653101</v>
      </c>
      <c r="B131" s="148" t="s">
        <v>191</v>
      </c>
      <c r="C131" s="149"/>
      <c r="D131" s="17" t="s">
        <v>79</v>
      </c>
      <c r="E131" s="10">
        <v>82</v>
      </c>
      <c r="G131" s="37">
        <v>652301</v>
      </c>
      <c r="H131" s="28" t="s">
        <v>438</v>
      </c>
      <c r="I131" s="28" t="s">
        <v>420</v>
      </c>
    </row>
    <row r="132" spans="1:9" ht="15.75" thickBot="1" x14ac:dyDescent="0.3">
      <c r="A132" s="16">
        <v>544104</v>
      </c>
      <c r="B132" s="148" t="s">
        <v>192</v>
      </c>
      <c r="C132" s="149"/>
      <c r="D132" s="17" t="s">
        <v>79</v>
      </c>
      <c r="E132" s="10">
        <v>82</v>
      </c>
      <c r="G132" s="30"/>
      <c r="H132" s="28" t="s">
        <v>439</v>
      </c>
      <c r="I132" s="28"/>
    </row>
    <row r="133" spans="1:9" ht="51.75" customHeight="1" thickBot="1" x14ac:dyDescent="0.3">
      <c r="A133" s="16">
        <v>664001</v>
      </c>
      <c r="B133" s="148" t="s">
        <v>193</v>
      </c>
      <c r="C133" s="149"/>
      <c r="D133" s="17" t="s">
        <v>79</v>
      </c>
      <c r="E133" s="10">
        <v>82</v>
      </c>
      <c r="G133" s="30">
        <v>652801</v>
      </c>
      <c r="H133" s="28" t="s">
        <v>440</v>
      </c>
      <c r="I133" s="28" t="s">
        <v>420</v>
      </c>
    </row>
    <row r="134" spans="1:9" ht="39" customHeight="1" thickBot="1" x14ac:dyDescent="0.3">
      <c r="A134" s="16">
        <v>666110</v>
      </c>
      <c r="B134" s="148" t="s">
        <v>194</v>
      </c>
      <c r="C134" s="149"/>
      <c r="D134" s="17" t="s">
        <v>79</v>
      </c>
      <c r="E134" s="10">
        <v>82</v>
      </c>
      <c r="G134" s="30"/>
      <c r="H134" s="28" t="s">
        <v>439</v>
      </c>
      <c r="I134" s="28"/>
    </row>
    <row r="135" spans="1:9" ht="51.75" customHeight="1" thickBot="1" x14ac:dyDescent="0.3">
      <c r="A135" s="16">
        <v>669101</v>
      </c>
      <c r="B135" s="148" t="s">
        <v>195</v>
      </c>
      <c r="C135" s="149"/>
      <c r="D135" s="17" t="s">
        <v>79</v>
      </c>
      <c r="E135" s="10">
        <v>82</v>
      </c>
      <c r="G135" s="30">
        <v>653101</v>
      </c>
      <c r="H135" s="28" t="s">
        <v>191</v>
      </c>
      <c r="I135" s="28" t="s">
        <v>420</v>
      </c>
    </row>
    <row r="136" spans="1:9" ht="51.75" customHeight="1" thickBot="1" x14ac:dyDescent="0.3">
      <c r="A136" s="16">
        <v>667101</v>
      </c>
      <c r="B136" s="148" t="s">
        <v>196</v>
      </c>
      <c r="C136" s="149"/>
      <c r="D136" s="17" t="s">
        <v>79</v>
      </c>
      <c r="E136" s="10">
        <v>82</v>
      </c>
      <c r="G136" s="30">
        <v>544104</v>
      </c>
      <c r="H136" s="28" t="s">
        <v>192</v>
      </c>
      <c r="I136" s="28" t="s">
        <v>420</v>
      </c>
    </row>
    <row r="137" spans="1:9" ht="64.5" customHeight="1" thickBot="1" x14ac:dyDescent="0.3">
      <c r="A137" s="16">
        <v>660201</v>
      </c>
      <c r="B137" s="148" t="s">
        <v>197</v>
      </c>
      <c r="C137" s="149"/>
      <c r="D137" s="17" t="s">
        <v>79</v>
      </c>
      <c r="E137" s="10">
        <v>82</v>
      </c>
      <c r="G137" s="30">
        <v>664001</v>
      </c>
      <c r="H137" s="28" t="s">
        <v>193</v>
      </c>
      <c r="I137" s="28" t="s">
        <v>420</v>
      </c>
    </row>
    <row r="138" spans="1:9" ht="51.75" customHeight="1" thickBot="1" x14ac:dyDescent="0.3">
      <c r="A138" s="16">
        <v>667901</v>
      </c>
      <c r="B138" s="148" t="s">
        <v>198</v>
      </c>
      <c r="C138" s="149"/>
      <c r="D138" s="17" t="s">
        <v>79</v>
      </c>
      <c r="E138" s="10">
        <v>82</v>
      </c>
      <c r="G138" s="30">
        <v>666110</v>
      </c>
      <c r="H138" s="28" t="s">
        <v>194</v>
      </c>
      <c r="I138" s="28" t="s">
        <v>420</v>
      </c>
    </row>
    <row r="139" spans="1:9" ht="39" customHeight="1" thickBot="1" x14ac:dyDescent="0.3">
      <c r="A139" s="16">
        <v>669410</v>
      </c>
      <c r="B139" s="148" t="s">
        <v>199</v>
      </c>
      <c r="C139" s="149"/>
      <c r="D139" s="17" t="s">
        <v>79</v>
      </c>
      <c r="E139" s="10">
        <v>82</v>
      </c>
      <c r="G139" s="30">
        <v>669101</v>
      </c>
      <c r="H139" s="28" t="s">
        <v>195</v>
      </c>
      <c r="I139" s="28" t="s">
        <v>420</v>
      </c>
    </row>
    <row r="140" spans="1:9" ht="51.75" customHeight="1" thickBot="1" x14ac:dyDescent="0.3">
      <c r="A140" s="16">
        <v>652901</v>
      </c>
      <c r="B140" s="155" t="s">
        <v>200</v>
      </c>
      <c r="C140" s="156"/>
      <c r="D140" s="17" t="s">
        <v>79</v>
      </c>
      <c r="E140" s="10">
        <v>82</v>
      </c>
      <c r="G140" s="30">
        <v>667101</v>
      </c>
      <c r="H140" s="28" t="s">
        <v>196</v>
      </c>
      <c r="I140" s="28" t="s">
        <v>420</v>
      </c>
    </row>
    <row r="141" spans="1:9" ht="51.75" customHeight="1" thickBot="1" x14ac:dyDescent="0.3">
      <c r="A141" s="16">
        <v>667601</v>
      </c>
      <c r="B141" s="148" t="s">
        <v>201</v>
      </c>
      <c r="C141" s="149"/>
      <c r="D141" s="17" t="s">
        <v>79</v>
      </c>
      <c r="E141" s="10">
        <v>82</v>
      </c>
      <c r="G141" s="30">
        <v>660201</v>
      </c>
      <c r="H141" s="28" t="s">
        <v>197</v>
      </c>
      <c r="I141" s="28" t="s">
        <v>420</v>
      </c>
    </row>
    <row r="142" spans="1:9" ht="102.75" customHeight="1" thickBot="1" x14ac:dyDescent="0.3">
      <c r="A142" s="16">
        <v>669901</v>
      </c>
      <c r="B142" s="148" t="s">
        <v>202</v>
      </c>
      <c r="C142" s="149"/>
      <c r="D142" s="17" t="s">
        <v>79</v>
      </c>
      <c r="E142" s="10">
        <v>82</v>
      </c>
      <c r="G142" s="30">
        <v>667901</v>
      </c>
      <c r="H142" s="28" t="s">
        <v>441</v>
      </c>
      <c r="I142" s="28" t="s">
        <v>420</v>
      </c>
    </row>
    <row r="143" spans="1:9" ht="39" customHeight="1" thickBot="1" x14ac:dyDescent="0.3">
      <c r="A143" s="16">
        <v>682402</v>
      </c>
      <c r="B143" s="148" t="s">
        <v>203</v>
      </c>
      <c r="C143" s="149"/>
      <c r="D143" s="17" t="s">
        <v>79</v>
      </c>
      <c r="E143" s="10">
        <v>82</v>
      </c>
      <c r="G143" s="30">
        <v>669410</v>
      </c>
      <c r="H143" s="28" t="s">
        <v>199</v>
      </c>
      <c r="I143" s="28" t="s">
        <v>420</v>
      </c>
    </row>
    <row r="144" spans="1:9" ht="51.75" customHeight="1" thickBot="1" x14ac:dyDescent="0.3">
      <c r="A144" s="16">
        <v>682401</v>
      </c>
      <c r="B144" s="148" t="s">
        <v>204</v>
      </c>
      <c r="C144" s="149"/>
      <c r="D144" s="17" t="s">
        <v>79</v>
      </c>
      <c r="E144" s="10">
        <v>82</v>
      </c>
      <c r="G144" s="30">
        <v>652901</v>
      </c>
      <c r="H144" s="28" t="s">
        <v>442</v>
      </c>
      <c r="I144" s="28" t="s">
        <v>420</v>
      </c>
    </row>
    <row r="145" spans="1:9" ht="39" customHeight="1" thickBot="1" x14ac:dyDescent="0.3">
      <c r="A145" s="16">
        <v>690103</v>
      </c>
      <c r="B145" s="148" t="s">
        <v>205</v>
      </c>
      <c r="C145" s="149"/>
      <c r="D145" s="17" t="s">
        <v>79</v>
      </c>
      <c r="E145" s="10">
        <v>82</v>
      </c>
      <c r="G145" s="30">
        <v>667601</v>
      </c>
      <c r="H145" s="28" t="s">
        <v>201</v>
      </c>
      <c r="I145" s="28" t="s">
        <v>420</v>
      </c>
    </row>
    <row r="146" spans="1:9" ht="64.5" customHeight="1" thickBot="1" x14ac:dyDescent="0.3">
      <c r="A146" s="16">
        <v>672001</v>
      </c>
      <c r="B146" s="148" t="s">
        <v>206</v>
      </c>
      <c r="C146" s="149"/>
      <c r="D146" s="17" t="s">
        <v>79</v>
      </c>
      <c r="E146" s="10">
        <v>82</v>
      </c>
      <c r="G146" s="37">
        <v>669901</v>
      </c>
      <c r="H146" s="28" t="s">
        <v>443</v>
      </c>
      <c r="I146" s="28" t="s">
        <v>420</v>
      </c>
    </row>
    <row r="147" spans="1:9" ht="64.5" customHeight="1" thickBot="1" x14ac:dyDescent="0.3">
      <c r="A147" s="16">
        <v>673101</v>
      </c>
      <c r="B147" s="148" t="s">
        <v>207</v>
      </c>
      <c r="C147" s="149"/>
      <c r="D147" s="17" t="s">
        <v>79</v>
      </c>
      <c r="E147" s="10">
        <v>82</v>
      </c>
      <c r="G147" s="30"/>
      <c r="H147" s="28" t="s">
        <v>444</v>
      </c>
      <c r="I147" s="28" t="s">
        <v>420</v>
      </c>
    </row>
    <row r="148" spans="1:9" ht="39" customHeight="1" thickBot="1" x14ac:dyDescent="0.3">
      <c r="A148" s="16">
        <v>684003</v>
      </c>
      <c r="B148" s="148" t="s">
        <v>208</v>
      </c>
      <c r="C148" s="149"/>
      <c r="D148" s="17" t="s">
        <v>79</v>
      </c>
      <c r="E148" s="10">
        <v>82</v>
      </c>
      <c r="G148" s="30">
        <v>682402</v>
      </c>
      <c r="H148" s="28" t="s">
        <v>203</v>
      </c>
      <c r="I148" s="28" t="s">
        <v>420</v>
      </c>
    </row>
    <row r="149" spans="1:9" ht="26.25" customHeight="1" thickBot="1" x14ac:dyDescent="0.3">
      <c r="A149" s="16">
        <v>683101</v>
      </c>
      <c r="B149" s="148" t="s">
        <v>209</v>
      </c>
      <c r="C149" s="149"/>
      <c r="D149" s="17" t="s">
        <v>79</v>
      </c>
      <c r="E149" s="10">
        <v>82</v>
      </c>
      <c r="G149" s="30">
        <v>682401</v>
      </c>
      <c r="H149" s="28" t="s">
        <v>204</v>
      </c>
      <c r="I149" s="28" t="s">
        <v>420</v>
      </c>
    </row>
    <row r="150" spans="1:9" ht="64.5" customHeight="1" thickBot="1" x14ac:dyDescent="0.3">
      <c r="A150" s="16">
        <v>684103</v>
      </c>
      <c r="B150" s="148" t="s">
        <v>210</v>
      </c>
      <c r="C150" s="149"/>
      <c r="D150" s="17" t="s">
        <v>79</v>
      </c>
      <c r="E150" s="10">
        <v>82</v>
      </c>
      <c r="G150" s="30">
        <v>690103</v>
      </c>
      <c r="H150" s="28" t="s">
        <v>205</v>
      </c>
      <c r="I150" s="28" t="s">
        <v>420</v>
      </c>
    </row>
    <row r="151" spans="1:9" ht="39" customHeight="1" thickBot="1" x14ac:dyDescent="0.3">
      <c r="A151" s="16">
        <v>685102</v>
      </c>
      <c r="B151" s="148" t="s">
        <v>211</v>
      </c>
      <c r="C151" s="149"/>
      <c r="D151" s="17" t="s">
        <v>79</v>
      </c>
      <c r="E151" s="10">
        <v>82</v>
      </c>
      <c r="G151" s="30">
        <v>672001</v>
      </c>
      <c r="H151" s="28" t="s">
        <v>206</v>
      </c>
      <c r="I151" s="28" t="s">
        <v>420</v>
      </c>
    </row>
    <row r="152" spans="1:9" ht="64.5" customHeight="1" thickBot="1" x14ac:dyDescent="0.3">
      <c r="A152" s="16">
        <v>549201</v>
      </c>
      <c r="B152" s="155" t="s">
        <v>212</v>
      </c>
      <c r="C152" s="156"/>
      <c r="D152" s="17" t="s">
        <v>79</v>
      </c>
      <c r="E152" s="10">
        <v>82</v>
      </c>
      <c r="G152" s="30">
        <v>673101</v>
      </c>
      <c r="H152" s="28" t="s">
        <v>207</v>
      </c>
      <c r="I152" s="28" t="s">
        <v>420</v>
      </c>
    </row>
    <row r="153" spans="1:9" ht="64.5" customHeight="1" thickBot="1" x14ac:dyDescent="0.3">
      <c r="A153" s="16">
        <v>705110</v>
      </c>
      <c r="B153" s="148" t="s">
        <v>213</v>
      </c>
      <c r="C153" s="149"/>
      <c r="D153" s="17" t="s">
        <v>79</v>
      </c>
      <c r="E153" s="10">
        <v>82</v>
      </c>
      <c r="G153" s="30">
        <v>684003</v>
      </c>
      <c r="H153" s="28" t="s">
        <v>208</v>
      </c>
      <c r="I153" s="28" t="s">
        <v>420</v>
      </c>
    </row>
    <row r="154" spans="1:9" ht="39" customHeight="1" thickBot="1" x14ac:dyDescent="0.3">
      <c r="A154" s="16">
        <v>705210</v>
      </c>
      <c r="B154" s="148" t="s">
        <v>214</v>
      </c>
      <c r="C154" s="149"/>
      <c r="D154" s="17" t="s">
        <v>79</v>
      </c>
      <c r="E154" s="10">
        <v>82</v>
      </c>
      <c r="G154" s="30">
        <v>683101</v>
      </c>
      <c r="H154" s="28" t="s">
        <v>209</v>
      </c>
      <c r="I154" s="28" t="s">
        <v>420</v>
      </c>
    </row>
    <row r="155" spans="1:9" ht="90" customHeight="1" thickBot="1" x14ac:dyDescent="0.3">
      <c r="A155" s="16">
        <v>705301</v>
      </c>
      <c r="B155" s="148" t="s">
        <v>215</v>
      </c>
      <c r="C155" s="149"/>
      <c r="D155" s="17" t="s">
        <v>79</v>
      </c>
      <c r="E155" s="10">
        <v>82</v>
      </c>
      <c r="G155" s="30">
        <v>684103</v>
      </c>
      <c r="H155" s="28" t="s">
        <v>210</v>
      </c>
      <c r="I155" s="28" t="s">
        <v>420</v>
      </c>
    </row>
    <row r="156" spans="1:9" ht="77.25" customHeight="1" thickBot="1" x14ac:dyDescent="0.3">
      <c r="A156" s="16">
        <v>705303</v>
      </c>
      <c r="B156" s="148" t="s">
        <v>216</v>
      </c>
      <c r="C156" s="149"/>
      <c r="D156" s="17" t="s">
        <v>79</v>
      </c>
      <c r="E156" s="10">
        <v>82</v>
      </c>
      <c r="G156" s="30">
        <v>685102</v>
      </c>
      <c r="H156" s="28" t="s">
        <v>211</v>
      </c>
      <c r="I156" s="28" t="s">
        <v>420</v>
      </c>
    </row>
    <row r="157" spans="1:9" ht="26.25" customHeight="1" thickBot="1" x14ac:dyDescent="0.3">
      <c r="A157" s="16">
        <v>705302</v>
      </c>
      <c r="B157" s="148" t="s">
        <v>217</v>
      </c>
      <c r="C157" s="149"/>
      <c r="D157" s="17" t="s">
        <v>79</v>
      </c>
      <c r="E157" s="10">
        <v>82</v>
      </c>
      <c r="G157" s="30">
        <v>549201</v>
      </c>
      <c r="H157" s="28" t="s">
        <v>445</v>
      </c>
      <c r="I157" s="28" t="s">
        <v>420</v>
      </c>
    </row>
    <row r="158" spans="1:9" ht="39" customHeight="1" thickBot="1" x14ac:dyDescent="0.3">
      <c r="A158" s="16">
        <v>707701</v>
      </c>
      <c r="B158" s="148" t="s">
        <v>218</v>
      </c>
      <c r="C158" s="149"/>
      <c r="D158" s="17" t="s">
        <v>79</v>
      </c>
      <c r="E158" s="10">
        <v>82</v>
      </c>
      <c r="G158" s="30">
        <v>705110</v>
      </c>
      <c r="H158" s="28" t="s">
        <v>213</v>
      </c>
      <c r="I158" s="28" t="s">
        <v>420</v>
      </c>
    </row>
    <row r="159" spans="1:9" ht="77.25" customHeight="1" thickBot="1" x14ac:dyDescent="0.3">
      <c r="A159" s="16">
        <v>597940</v>
      </c>
      <c r="B159" s="148" t="s">
        <v>219</v>
      </c>
      <c r="C159" s="149"/>
      <c r="D159" s="17" t="s">
        <v>79</v>
      </c>
      <c r="E159" s="10">
        <v>82</v>
      </c>
      <c r="G159" s="30">
        <v>705210</v>
      </c>
      <c r="H159" s="28" t="s">
        <v>214</v>
      </c>
      <c r="I159" s="28" t="s">
        <v>420</v>
      </c>
    </row>
    <row r="160" spans="1:9" ht="90" customHeight="1" thickBot="1" x14ac:dyDescent="0.3">
      <c r="A160" s="16">
        <v>712401</v>
      </c>
      <c r="B160" s="148" t="s">
        <v>220</v>
      </c>
      <c r="C160" s="149"/>
      <c r="D160" s="17" t="s">
        <v>79</v>
      </c>
      <c r="E160" s="10">
        <v>82</v>
      </c>
      <c r="G160" s="30">
        <v>705301</v>
      </c>
      <c r="H160" s="28" t="s">
        <v>215</v>
      </c>
      <c r="I160" s="28" t="s">
        <v>420</v>
      </c>
    </row>
    <row r="161" spans="1:9" ht="39" customHeight="1" thickBot="1" x14ac:dyDescent="0.3">
      <c r="A161" s="16">
        <v>712003</v>
      </c>
      <c r="B161" s="148" t="s">
        <v>221</v>
      </c>
      <c r="C161" s="149"/>
      <c r="D161" s="17" t="s">
        <v>79</v>
      </c>
      <c r="E161" s="10">
        <v>82</v>
      </c>
      <c r="G161" s="30">
        <v>705303</v>
      </c>
      <c r="H161" s="28" t="s">
        <v>216</v>
      </c>
      <c r="I161" s="28" t="s">
        <v>420</v>
      </c>
    </row>
    <row r="162" spans="1:9" ht="51.75" customHeight="1" thickBot="1" x14ac:dyDescent="0.3">
      <c r="A162" s="16">
        <v>669102</v>
      </c>
      <c r="B162" s="148" t="s">
        <v>222</v>
      </c>
      <c r="C162" s="149"/>
      <c r="D162" s="17" t="s">
        <v>79</v>
      </c>
      <c r="E162" s="10">
        <v>82</v>
      </c>
      <c r="G162" s="30">
        <v>705302</v>
      </c>
      <c r="H162" s="28" t="s">
        <v>217</v>
      </c>
      <c r="I162" s="28" t="s">
        <v>420</v>
      </c>
    </row>
    <row r="163" spans="1:9" ht="51.75" customHeight="1" thickBot="1" x14ac:dyDescent="0.3">
      <c r="A163" s="16">
        <v>709201</v>
      </c>
      <c r="B163" s="148" t="s">
        <v>223</v>
      </c>
      <c r="C163" s="149"/>
      <c r="D163" s="17" t="s">
        <v>79</v>
      </c>
      <c r="E163" s="10">
        <v>82</v>
      </c>
      <c r="G163" s="30">
        <v>707701</v>
      </c>
      <c r="H163" s="28" t="s">
        <v>218</v>
      </c>
      <c r="I163" s="28" t="s">
        <v>420</v>
      </c>
    </row>
    <row r="164" spans="1:9" ht="64.5" customHeight="1" thickBot="1" x14ac:dyDescent="0.3">
      <c r="A164" s="16">
        <v>709203</v>
      </c>
      <c r="B164" s="148" t="s">
        <v>224</v>
      </c>
      <c r="C164" s="149"/>
      <c r="D164" s="17" t="s">
        <v>79</v>
      </c>
      <c r="E164" s="10">
        <v>82</v>
      </c>
      <c r="G164" s="30">
        <v>597940</v>
      </c>
      <c r="H164" s="28" t="s">
        <v>219</v>
      </c>
      <c r="I164" s="28" t="s">
        <v>420</v>
      </c>
    </row>
    <row r="165" spans="1:9" ht="77.25" customHeight="1" thickBot="1" x14ac:dyDescent="0.3">
      <c r="A165" s="16">
        <v>710101</v>
      </c>
      <c r="B165" s="148" t="s">
        <v>225</v>
      </c>
      <c r="C165" s="149"/>
      <c r="D165" s="17" t="s">
        <v>79</v>
      </c>
      <c r="E165" s="10">
        <v>82</v>
      </c>
      <c r="G165" s="30">
        <v>712401</v>
      </c>
      <c r="H165" s="28" t="s">
        <v>220</v>
      </c>
      <c r="I165" s="28" t="s">
        <v>420</v>
      </c>
    </row>
    <row r="166" spans="1:9" ht="64.5" customHeight="1" thickBot="1" x14ac:dyDescent="0.3">
      <c r="A166" s="16">
        <v>713101</v>
      </c>
      <c r="B166" s="148" t="s">
        <v>226</v>
      </c>
      <c r="C166" s="149"/>
      <c r="D166" s="17" t="s">
        <v>79</v>
      </c>
      <c r="E166" s="10">
        <v>82</v>
      </c>
      <c r="G166" s="30">
        <v>712003</v>
      </c>
      <c r="H166" s="28" t="s">
        <v>221</v>
      </c>
      <c r="I166" s="28" t="s">
        <v>420</v>
      </c>
    </row>
    <row r="167" spans="1:9" ht="51.75" customHeight="1" thickBot="1" x14ac:dyDescent="0.3">
      <c r="A167" s="150" t="s">
        <v>227</v>
      </c>
      <c r="B167" s="151"/>
      <c r="C167" s="151"/>
      <c r="D167" s="152"/>
      <c r="E167" s="10"/>
      <c r="G167" s="30">
        <v>669102</v>
      </c>
      <c r="H167" s="28" t="s">
        <v>446</v>
      </c>
      <c r="I167" s="28" t="s">
        <v>420</v>
      </c>
    </row>
    <row r="168" spans="1:9" ht="39" customHeight="1" thickBot="1" x14ac:dyDescent="0.3">
      <c r="A168" s="18" t="s">
        <v>228</v>
      </c>
      <c r="B168" s="153" t="s">
        <v>77</v>
      </c>
      <c r="C168" s="154"/>
      <c r="D168" s="17" t="s">
        <v>79</v>
      </c>
      <c r="E168" s="10">
        <v>82</v>
      </c>
      <c r="G168" s="30">
        <v>709201</v>
      </c>
      <c r="H168" s="28" t="s">
        <v>223</v>
      </c>
      <c r="I168" s="28" t="s">
        <v>420</v>
      </c>
    </row>
    <row r="169" spans="1:9" ht="51.75" customHeight="1" thickBot="1" x14ac:dyDescent="0.3">
      <c r="A169" s="16">
        <v>864101</v>
      </c>
      <c r="B169" s="155" t="s">
        <v>154</v>
      </c>
      <c r="C169" s="156"/>
      <c r="D169" s="17" t="s">
        <v>79</v>
      </c>
      <c r="E169" s="10">
        <v>82</v>
      </c>
      <c r="G169" s="30">
        <v>709203</v>
      </c>
      <c r="H169" s="28" t="s">
        <v>224</v>
      </c>
      <c r="I169" s="28" t="s">
        <v>420</v>
      </c>
    </row>
    <row r="170" spans="1:9" ht="38.25" customHeight="1" thickBot="1" x14ac:dyDescent="0.3">
      <c r="A170" s="16">
        <v>864102</v>
      </c>
      <c r="B170" s="155" t="s">
        <v>155</v>
      </c>
      <c r="C170" s="156"/>
      <c r="D170" s="17" t="s">
        <v>79</v>
      </c>
      <c r="E170" s="10">
        <v>82</v>
      </c>
      <c r="G170" s="30">
        <v>710101</v>
      </c>
      <c r="H170" s="28" t="s">
        <v>225</v>
      </c>
      <c r="I170" s="28" t="s">
        <v>420</v>
      </c>
    </row>
    <row r="171" spans="1:9" ht="26.25" thickBot="1" x14ac:dyDescent="0.3">
      <c r="A171" s="16">
        <v>864103</v>
      </c>
      <c r="B171" s="155" t="s">
        <v>156</v>
      </c>
      <c r="C171" s="156"/>
      <c r="D171" s="17" t="s">
        <v>79</v>
      </c>
      <c r="E171" s="10">
        <v>82</v>
      </c>
      <c r="G171" s="30">
        <v>713101</v>
      </c>
      <c r="H171" s="28" t="s">
        <v>226</v>
      </c>
      <c r="I171" s="28" t="s">
        <v>420</v>
      </c>
    </row>
    <row r="172" spans="1:9" ht="128.25" customHeight="1" thickBot="1" x14ac:dyDescent="0.3">
      <c r="A172" s="16">
        <v>864104</v>
      </c>
      <c r="B172" s="155" t="s">
        <v>157</v>
      </c>
      <c r="C172" s="156"/>
      <c r="D172" s="17" t="s">
        <v>79</v>
      </c>
      <c r="E172" s="10">
        <v>82</v>
      </c>
      <c r="G172" s="26" t="s">
        <v>227</v>
      </c>
      <c r="H172" s="36"/>
      <c r="I172" s="28"/>
    </row>
    <row r="173" spans="1:9" ht="153.75" customHeight="1" thickBot="1" x14ac:dyDescent="0.3">
      <c r="A173" s="16">
        <v>864105</v>
      </c>
      <c r="B173" s="155" t="s">
        <v>158</v>
      </c>
      <c r="C173" s="156"/>
      <c r="D173" s="17" t="s">
        <v>79</v>
      </c>
      <c r="E173" s="10">
        <v>82</v>
      </c>
      <c r="G173" s="33" t="s">
        <v>228</v>
      </c>
      <c r="H173" s="34" t="s">
        <v>77</v>
      </c>
      <c r="I173" s="28"/>
    </row>
    <row r="174" spans="1:9" ht="153.75" customHeight="1" thickBot="1" x14ac:dyDescent="0.3">
      <c r="A174" s="16">
        <v>864106</v>
      </c>
      <c r="B174" s="148" t="s">
        <v>229</v>
      </c>
      <c r="C174" s="149"/>
      <c r="D174" s="17" t="s">
        <v>79</v>
      </c>
      <c r="E174" s="10">
        <v>82</v>
      </c>
      <c r="G174" s="30">
        <v>864101</v>
      </c>
      <c r="H174" s="28" t="s">
        <v>447</v>
      </c>
      <c r="I174" s="28" t="s">
        <v>420</v>
      </c>
    </row>
    <row r="175" spans="1:9" ht="141" customHeight="1" thickBot="1" x14ac:dyDescent="0.3">
      <c r="A175" s="16">
        <v>864201</v>
      </c>
      <c r="B175" s="148" t="s">
        <v>230</v>
      </c>
      <c r="C175" s="149"/>
      <c r="D175" s="17" t="s">
        <v>79</v>
      </c>
      <c r="E175" s="10">
        <v>82</v>
      </c>
      <c r="G175" s="30">
        <v>864102</v>
      </c>
      <c r="H175" s="28" t="s">
        <v>434</v>
      </c>
      <c r="I175" s="28" t="s">
        <v>420</v>
      </c>
    </row>
    <row r="176" spans="1:9" ht="141" customHeight="1" thickBot="1" x14ac:dyDescent="0.3">
      <c r="A176" s="16">
        <v>864202</v>
      </c>
      <c r="B176" s="148" t="s">
        <v>231</v>
      </c>
      <c r="C176" s="149"/>
      <c r="D176" s="17" t="s">
        <v>79</v>
      </c>
      <c r="E176" s="10">
        <v>82</v>
      </c>
      <c r="G176" s="30">
        <v>864103</v>
      </c>
      <c r="H176" s="28" t="s">
        <v>435</v>
      </c>
      <c r="I176" s="28" t="s">
        <v>420</v>
      </c>
    </row>
    <row r="177" spans="1:9" ht="141" customHeight="1" thickBot="1" x14ac:dyDescent="0.3">
      <c r="A177" s="16">
        <v>864203</v>
      </c>
      <c r="B177" s="148" t="s">
        <v>232</v>
      </c>
      <c r="C177" s="149"/>
      <c r="D177" s="17" t="s">
        <v>79</v>
      </c>
      <c r="E177" s="10">
        <v>82</v>
      </c>
      <c r="G177" s="30">
        <v>864104</v>
      </c>
      <c r="H177" s="28" t="s">
        <v>436</v>
      </c>
      <c r="I177" s="28" t="s">
        <v>420</v>
      </c>
    </row>
    <row r="178" spans="1:9" ht="141" customHeight="1" thickBot="1" x14ac:dyDescent="0.3">
      <c r="A178" s="16">
        <v>864204</v>
      </c>
      <c r="B178" s="148" t="s">
        <v>233</v>
      </c>
      <c r="C178" s="149"/>
      <c r="D178" s="17" t="s">
        <v>79</v>
      </c>
      <c r="E178" s="10">
        <v>82</v>
      </c>
      <c r="G178" s="30">
        <v>864105</v>
      </c>
      <c r="H178" s="28" t="s">
        <v>437</v>
      </c>
      <c r="I178" s="28" t="s">
        <v>420</v>
      </c>
    </row>
    <row r="179" spans="1:9" ht="153.75" customHeight="1" thickBot="1" x14ac:dyDescent="0.3">
      <c r="A179" s="16">
        <v>864205</v>
      </c>
      <c r="B179" s="148" t="s">
        <v>234</v>
      </c>
      <c r="C179" s="149"/>
      <c r="D179" s="17" t="s">
        <v>79</v>
      </c>
      <c r="E179" s="10">
        <v>82</v>
      </c>
      <c r="G179" s="30">
        <v>864106</v>
      </c>
      <c r="H179" s="28" t="s">
        <v>229</v>
      </c>
      <c r="I179" s="28" t="s">
        <v>420</v>
      </c>
    </row>
    <row r="180" spans="1:9" ht="153.75" customHeight="1" thickBot="1" x14ac:dyDescent="0.3">
      <c r="A180" s="16">
        <v>867001</v>
      </c>
      <c r="B180" s="148" t="s">
        <v>165</v>
      </c>
      <c r="C180" s="149"/>
      <c r="D180" s="17" t="s">
        <v>79</v>
      </c>
      <c r="E180" s="10">
        <v>82</v>
      </c>
      <c r="G180" s="30">
        <v>864201</v>
      </c>
      <c r="H180" s="28" t="s">
        <v>230</v>
      </c>
      <c r="I180" s="28" t="s">
        <v>420</v>
      </c>
    </row>
    <row r="181" spans="1:9" ht="153.75" customHeight="1" thickBot="1" x14ac:dyDescent="0.3">
      <c r="A181" s="16">
        <v>867002</v>
      </c>
      <c r="B181" s="148" t="s">
        <v>166</v>
      </c>
      <c r="C181" s="149"/>
      <c r="D181" s="17" t="s">
        <v>79</v>
      </c>
      <c r="E181" s="10">
        <v>82</v>
      </c>
      <c r="G181" s="30">
        <v>864202</v>
      </c>
      <c r="H181" s="28" t="s">
        <v>231</v>
      </c>
      <c r="I181" s="28" t="s">
        <v>420</v>
      </c>
    </row>
    <row r="182" spans="1:9" ht="141" customHeight="1" thickBot="1" x14ac:dyDescent="0.3">
      <c r="A182" s="16">
        <v>867003</v>
      </c>
      <c r="B182" s="148" t="s">
        <v>167</v>
      </c>
      <c r="C182" s="149"/>
      <c r="D182" s="17" t="s">
        <v>79</v>
      </c>
      <c r="E182" s="10">
        <v>82</v>
      </c>
      <c r="G182" s="30">
        <v>864203</v>
      </c>
      <c r="H182" s="28" t="s">
        <v>232</v>
      </c>
      <c r="I182" s="28" t="s">
        <v>420</v>
      </c>
    </row>
    <row r="183" spans="1:9" ht="77.25" customHeight="1" thickBot="1" x14ac:dyDescent="0.3">
      <c r="A183" s="16">
        <v>867004</v>
      </c>
      <c r="B183" s="148" t="s">
        <v>168</v>
      </c>
      <c r="C183" s="149"/>
      <c r="D183" s="17" t="s">
        <v>79</v>
      </c>
      <c r="E183" s="10">
        <v>82</v>
      </c>
      <c r="G183" s="30">
        <v>864204</v>
      </c>
      <c r="H183" s="28" t="s">
        <v>233</v>
      </c>
      <c r="I183" s="28" t="s">
        <v>420</v>
      </c>
    </row>
    <row r="184" spans="1:9" ht="77.25" customHeight="1" thickBot="1" x14ac:dyDescent="0.3">
      <c r="A184" s="16">
        <v>867101</v>
      </c>
      <c r="B184" s="148" t="s">
        <v>169</v>
      </c>
      <c r="C184" s="149"/>
      <c r="D184" s="17" t="s">
        <v>79</v>
      </c>
      <c r="E184" s="10">
        <v>82</v>
      </c>
      <c r="G184" s="30">
        <v>864205</v>
      </c>
      <c r="H184" s="28" t="s">
        <v>234</v>
      </c>
      <c r="I184" s="28" t="s">
        <v>420</v>
      </c>
    </row>
    <row r="185" spans="1:9" ht="77.25" customHeight="1" thickBot="1" x14ac:dyDescent="0.3">
      <c r="A185" s="16">
        <v>867102</v>
      </c>
      <c r="B185" s="148" t="s">
        <v>170</v>
      </c>
      <c r="C185" s="149"/>
      <c r="D185" s="17" t="s">
        <v>79</v>
      </c>
      <c r="E185" s="10">
        <v>82</v>
      </c>
      <c r="G185" s="30">
        <v>867001</v>
      </c>
      <c r="H185" s="28" t="s">
        <v>165</v>
      </c>
      <c r="I185" s="28" t="s">
        <v>420</v>
      </c>
    </row>
    <row r="186" spans="1:9" ht="77.25" customHeight="1" thickBot="1" x14ac:dyDescent="0.3">
      <c r="A186" s="16">
        <v>867103</v>
      </c>
      <c r="B186" s="148" t="s">
        <v>171</v>
      </c>
      <c r="C186" s="149"/>
      <c r="D186" s="17" t="s">
        <v>79</v>
      </c>
      <c r="E186" s="10">
        <v>82</v>
      </c>
      <c r="G186" s="30">
        <v>867002</v>
      </c>
      <c r="H186" s="28" t="s">
        <v>166</v>
      </c>
      <c r="I186" s="28" t="s">
        <v>420</v>
      </c>
    </row>
    <row r="187" spans="1:9" ht="51.75" customHeight="1" thickBot="1" x14ac:dyDescent="0.3">
      <c r="A187" s="16">
        <v>867104</v>
      </c>
      <c r="B187" s="148" t="s">
        <v>172</v>
      </c>
      <c r="C187" s="149"/>
      <c r="D187" s="17" t="s">
        <v>79</v>
      </c>
      <c r="E187" s="10">
        <v>82</v>
      </c>
      <c r="G187" s="30">
        <v>867003</v>
      </c>
      <c r="H187" s="28" t="s">
        <v>167</v>
      </c>
      <c r="I187" s="28" t="s">
        <v>420</v>
      </c>
    </row>
    <row r="188" spans="1:9" ht="51.75" customHeight="1" thickBot="1" x14ac:dyDescent="0.3">
      <c r="A188" s="16">
        <v>867107</v>
      </c>
      <c r="B188" s="148" t="s">
        <v>173</v>
      </c>
      <c r="C188" s="149"/>
      <c r="D188" s="17" t="s">
        <v>79</v>
      </c>
      <c r="E188" s="10">
        <v>82</v>
      </c>
      <c r="G188" s="30">
        <v>867004</v>
      </c>
      <c r="H188" s="28" t="s">
        <v>168</v>
      </c>
      <c r="I188" s="28" t="s">
        <v>420</v>
      </c>
    </row>
    <row r="189" spans="1:9" ht="64.5" customHeight="1" thickBot="1" x14ac:dyDescent="0.3">
      <c r="A189" s="16">
        <v>867201</v>
      </c>
      <c r="B189" s="155" t="s">
        <v>235</v>
      </c>
      <c r="C189" s="156"/>
      <c r="D189" s="17" t="s">
        <v>79</v>
      </c>
      <c r="E189" s="10">
        <v>82</v>
      </c>
      <c r="G189" s="30">
        <v>867101</v>
      </c>
      <c r="H189" s="28" t="s">
        <v>169</v>
      </c>
      <c r="I189" s="28" t="s">
        <v>420</v>
      </c>
    </row>
    <row r="190" spans="1:9" ht="64.5" customHeight="1" thickBot="1" x14ac:dyDescent="0.3">
      <c r="A190" s="16">
        <v>867202</v>
      </c>
      <c r="B190" s="155" t="s">
        <v>236</v>
      </c>
      <c r="C190" s="156"/>
      <c r="D190" s="17" t="s">
        <v>79</v>
      </c>
      <c r="E190" s="10">
        <v>82</v>
      </c>
      <c r="G190" s="30">
        <v>867102</v>
      </c>
      <c r="H190" s="28" t="s">
        <v>170</v>
      </c>
      <c r="I190" s="28" t="s">
        <v>420</v>
      </c>
    </row>
    <row r="191" spans="1:9" ht="39" customHeight="1" thickBot="1" x14ac:dyDescent="0.3">
      <c r="A191" s="16">
        <v>867203</v>
      </c>
      <c r="B191" s="148" t="s">
        <v>176</v>
      </c>
      <c r="C191" s="149"/>
      <c r="D191" s="17" t="s">
        <v>79</v>
      </c>
      <c r="E191" s="10">
        <v>82</v>
      </c>
      <c r="G191" s="30">
        <v>867103</v>
      </c>
      <c r="H191" s="28" t="s">
        <v>171</v>
      </c>
      <c r="I191" s="28" t="s">
        <v>420</v>
      </c>
    </row>
    <row r="192" spans="1:9" ht="90" customHeight="1" thickBot="1" x14ac:dyDescent="0.3">
      <c r="A192" s="16">
        <v>853104</v>
      </c>
      <c r="B192" s="148" t="s">
        <v>237</v>
      </c>
      <c r="C192" s="149"/>
      <c r="D192" s="17" t="s">
        <v>238</v>
      </c>
      <c r="E192" s="10"/>
      <c r="G192" s="30">
        <v>867104</v>
      </c>
      <c r="H192" s="28" t="s">
        <v>172</v>
      </c>
      <c r="I192" s="28" t="s">
        <v>420</v>
      </c>
    </row>
    <row r="193" spans="1:9" ht="102.75" customHeight="1" thickBot="1" x14ac:dyDescent="0.3">
      <c r="A193" s="14"/>
      <c r="B193" s="148" t="s">
        <v>239</v>
      </c>
      <c r="C193" s="149"/>
      <c r="D193" s="17" t="s">
        <v>79</v>
      </c>
      <c r="E193" s="10">
        <v>82</v>
      </c>
      <c r="G193" s="30">
        <v>867107</v>
      </c>
      <c r="H193" s="28" t="s">
        <v>173</v>
      </c>
      <c r="I193" s="28" t="s">
        <v>420</v>
      </c>
    </row>
    <row r="194" spans="1:9" ht="102.75" customHeight="1" thickBot="1" x14ac:dyDescent="0.3">
      <c r="A194" s="14"/>
      <c r="B194" s="148" t="s">
        <v>240</v>
      </c>
      <c r="C194" s="149"/>
      <c r="D194" s="17" t="s">
        <v>238</v>
      </c>
      <c r="E194" s="10"/>
      <c r="G194" s="30">
        <v>867201</v>
      </c>
      <c r="H194" s="28" t="s">
        <v>174</v>
      </c>
      <c r="I194" s="28" t="s">
        <v>420</v>
      </c>
    </row>
    <row r="195" spans="1:9" ht="39" customHeight="1" thickBot="1" x14ac:dyDescent="0.3">
      <c r="A195" s="150" t="s">
        <v>241</v>
      </c>
      <c r="B195" s="151"/>
      <c r="C195" s="151"/>
      <c r="D195" s="152"/>
      <c r="E195" s="10"/>
      <c r="G195" s="30">
        <v>867202</v>
      </c>
      <c r="H195" s="28" t="s">
        <v>175</v>
      </c>
      <c r="I195" s="28" t="s">
        <v>420</v>
      </c>
    </row>
    <row r="196" spans="1:9" ht="77.25" customHeight="1" thickBot="1" x14ac:dyDescent="0.3">
      <c r="A196" s="15" t="s">
        <v>76</v>
      </c>
      <c r="B196" s="153" t="s">
        <v>77</v>
      </c>
      <c r="C196" s="154"/>
      <c r="D196" s="9"/>
      <c r="E196" s="10">
        <v>82</v>
      </c>
      <c r="G196" s="30">
        <v>867203</v>
      </c>
      <c r="H196" s="28" t="s">
        <v>176</v>
      </c>
      <c r="I196" s="28" t="s">
        <v>420</v>
      </c>
    </row>
    <row r="197" spans="1:9" ht="77.25" customHeight="1" thickBot="1" x14ac:dyDescent="0.3">
      <c r="A197" s="16">
        <v>640000</v>
      </c>
      <c r="B197" s="148" t="s">
        <v>242</v>
      </c>
      <c r="C197" s="149"/>
      <c r="D197" s="17" t="s">
        <v>243</v>
      </c>
      <c r="E197" s="10">
        <v>82</v>
      </c>
      <c r="G197" s="30">
        <v>853104</v>
      </c>
      <c r="H197" s="28" t="s">
        <v>237</v>
      </c>
      <c r="I197" s="28" t="s">
        <v>448</v>
      </c>
    </row>
    <row r="198" spans="1:9" ht="38.25" customHeight="1" thickBot="1" x14ac:dyDescent="0.3">
      <c r="A198" s="16">
        <v>644920</v>
      </c>
      <c r="B198" s="148" t="s">
        <v>244</v>
      </c>
      <c r="C198" s="149"/>
      <c r="D198" s="17" t="s">
        <v>243</v>
      </c>
      <c r="E198" s="10">
        <v>82</v>
      </c>
      <c r="G198" s="30"/>
      <c r="H198" s="28" t="s">
        <v>239</v>
      </c>
      <c r="I198" s="28" t="s">
        <v>448</v>
      </c>
    </row>
    <row r="199" spans="1:9" ht="15.75" customHeight="1" thickBot="1" x14ac:dyDescent="0.3">
      <c r="A199" s="16">
        <v>182200</v>
      </c>
      <c r="B199" s="148" t="s">
        <v>245</v>
      </c>
      <c r="C199" s="149"/>
      <c r="D199" s="17" t="s">
        <v>243</v>
      </c>
      <c r="E199" s="10">
        <v>82</v>
      </c>
      <c r="G199" s="30"/>
      <c r="H199" s="28" t="s">
        <v>240</v>
      </c>
      <c r="I199" s="28" t="s">
        <v>448</v>
      </c>
    </row>
    <row r="200" spans="1:9" ht="41.25" customHeight="1" thickBot="1" x14ac:dyDescent="0.3">
      <c r="A200" s="16">
        <v>531100</v>
      </c>
      <c r="B200" s="148" t="s">
        <v>246</v>
      </c>
      <c r="C200" s="149"/>
      <c r="D200" s="17" t="s">
        <v>243</v>
      </c>
      <c r="E200" s="10">
        <v>82</v>
      </c>
      <c r="G200" s="26" t="s">
        <v>241</v>
      </c>
      <c r="H200" s="36"/>
      <c r="I200" s="35"/>
    </row>
    <row r="201" spans="1:9" ht="26.25" thickBot="1" x14ac:dyDescent="0.3">
      <c r="A201" s="16">
        <v>631011</v>
      </c>
      <c r="B201" s="148" t="s">
        <v>247</v>
      </c>
      <c r="C201" s="149"/>
      <c r="D201" s="17" t="s">
        <v>243</v>
      </c>
      <c r="E201" s="10">
        <v>82</v>
      </c>
      <c r="G201" s="38" t="s">
        <v>76</v>
      </c>
      <c r="H201" s="38" t="s">
        <v>77</v>
      </c>
      <c r="I201" s="28"/>
    </row>
    <row r="202" spans="1:9" ht="39" customHeight="1" thickBot="1" x14ac:dyDescent="0.3">
      <c r="A202" s="16">
        <v>631010</v>
      </c>
      <c r="B202" s="148" t="s">
        <v>248</v>
      </c>
      <c r="C202" s="149"/>
      <c r="D202" s="17" t="s">
        <v>243</v>
      </c>
      <c r="E202" s="10">
        <v>82</v>
      </c>
      <c r="G202" s="33"/>
      <c r="H202" s="33"/>
      <c r="I202" s="28"/>
    </row>
    <row r="203" spans="1:9" ht="51.75" customHeight="1" thickBot="1" x14ac:dyDescent="0.3">
      <c r="A203" s="16">
        <v>530001</v>
      </c>
      <c r="B203" s="148" t="s">
        <v>249</v>
      </c>
      <c r="C203" s="149"/>
      <c r="D203" s="17" t="s">
        <v>243</v>
      </c>
      <c r="E203" s="10">
        <v>82</v>
      </c>
      <c r="G203" s="30">
        <v>640000</v>
      </c>
      <c r="H203" s="28" t="s">
        <v>242</v>
      </c>
      <c r="I203" s="28" t="s">
        <v>449</v>
      </c>
    </row>
    <row r="204" spans="1:9" ht="51.75" customHeight="1" thickBot="1" x14ac:dyDescent="0.3">
      <c r="A204" s="16">
        <v>534001</v>
      </c>
      <c r="B204" s="148" t="s">
        <v>250</v>
      </c>
      <c r="C204" s="149"/>
      <c r="D204" s="17" t="s">
        <v>243</v>
      </c>
      <c r="E204" s="10">
        <v>82</v>
      </c>
      <c r="G204" s="30">
        <v>644920</v>
      </c>
      <c r="H204" s="28" t="s">
        <v>244</v>
      </c>
      <c r="I204" s="28" t="s">
        <v>449</v>
      </c>
    </row>
    <row r="205" spans="1:9" ht="51.75" customHeight="1" thickBot="1" x14ac:dyDescent="0.3">
      <c r="A205" s="16">
        <v>535204</v>
      </c>
      <c r="B205" s="148" t="s">
        <v>251</v>
      </c>
      <c r="C205" s="149"/>
      <c r="D205" s="17" t="s">
        <v>243</v>
      </c>
      <c r="E205" s="10">
        <v>82</v>
      </c>
      <c r="G205" s="30">
        <v>182200</v>
      </c>
      <c r="H205" s="28" t="s">
        <v>245</v>
      </c>
      <c r="I205" s="28" t="s">
        <v>449</v>
      </c>
    </row>
    <row r="206" spans="1:9" ht="64.5" customHeight="1" thickBot="1" x14ac:dyDescent="0.3">
      <c r="A206" s="16">
        <v>629300</v>
      </c>
      <c r="B206" s="148" t="s">
        <v>252</v>
      </c>
      <c r="C206" s="149"/>
      <c r="D206" s="17" t="s">
        <v>243</v>
      </c>
      <c r="E206" s="10">
        <v>82</v>
      </c>
      <c r="G206" s="30">
        <v>531100</v>
      </c>
      <c r="H206" s="28" t="s">
        <v>246</v>
      </c>
      <c r="I206" s="28" t="s">
        <v>449</v>
      </c>
    </row>
    <row r="207" spans="1:9" ht="51.75" customHeight="1" thickBot="1" x14ac:dyDescent="0.3">
      <c r="A207" s="16">
        <v>639600</v>
      </c>
      <c r="B207" s="148" t="s">
        <v>253</v>
      </c>
      <c r="C207" s="149"/>
      <c r="D207" s="17" t="s">
        <v>243</v>
      </c>
      <c r="E207" s="10">
        <v>82</v>
      </c>
      <c r="G207" s="30">
        <v>631011</v>
      </c>
      <c r="H207" s="28" t="s">
        <v>247</v>
      </c>
      <c r="I207" s="28" t="s">
        <v>449</v>
      </c>
    </row>
    <row r="208" spans="1:9" ht="39" customHeight="1" thickBot="1" x14ac:dyDescent="0.3">
      <c r="A208" s="16">
        <v>635200</v>
      </c>
      <c r="B208" s="148" t="s">
        <v>254</v>
      </c>
      <c r="C208" s="149"/>
      <c r="D208" s="17" t="s">
        <v>243</v>
      </c>
      <c r="E208" s="10">
        <v>82</v>
      </c>
      <c r="G208" s="30">
        <v>631010</v>
      </c>
      <c r="H208" s="28" t="s">
        <v>248</v>
      </c>
      <c r="I208" s="28" t="s">
        <v>449</v>
      </c>
    </row>
    <row r="209" spans="1:9" ht="39" customHeight="1" thickBot="1" x14ac:dyDescent="0.3">
      <c r="A209" s="16">
        <v>612100</v>
      </c>
      <c r="B209" s="148" t="s">
        <v>255</v>
      </c>
      <c r="C209" s="149"/>
      <c r="D209" s="17" t="s">
        <v>243</v>
      </c>
      <c r="E209" s="10">
        <v>82</v>
      </c>
      <c r="G209" s="30">
        <v>530001</v>
      </c>
      <c r="H209" s="28" t="s">
        <v>249</v>
      </c>
      <c r="I209" s="28" t="s">
        <v>449</v>
      </c>
    </row>
    <row r="210" spans="1:9" ht="51.75" customHeight="1" thickBot="1" x14ac:dyDescent="0.3">
      <c r="A210" s="16">
        <v>613101</v>
      </c>
      <c r="B210" s="148" t="s">
        <v>256</v>
      </c>
      <c r="C210" s="149"/>
      <c r="D210" s="17" t="s">
        <v>243</v>
      </c>
      <c r="E210" s="10">
        <v>82</v>
      </c>
      <c r="G210" s="30">
        <v>534001</v>
      </c>
      <c r="H210" s="28" t="s">
        <v>250</v>
      </c>
      <c r="I210" s="28" t="s">
        <v>449</v>
      </c>
    </row>
    <row r="211" spans="1:9" ht="90" customHeight="1" thickBot="1" x14ac:dyDescent="0.3">
      <c r="A211" s="16">
        <v>625101</v>
      </c>
      <c r="B211" s="148" t="s">
        <v>257</v>
      </c>
      <c r="C211" s="149"/>
      <c r="D211" s="17" t="s">
        <v>243</v>
      </c>
      <c r="E211" s="10">
        <v>82</v>
      </c>
      <c r="G211" s="30">
        <v>535204</v>
      </c>
      <c r="H211" s="28" t="s">
        <v>251</v>
      </c>
      <c r="I211" s="28" t="s">
        <v>449</v>
      </c>
    </row>
    <row r="212" spans="1:9" ht="77.25" customHeight="1" thickBot="1" x14ac:dyDescent="0.3">
      <c r="A212" s="16">
        <v>584501</v>
      </c>
      <c r="B212" s="148" t="s">
        <v>258</v>
      </c>
      <c r="C212" s="149"/>
      <c r="D212" s="17" t="s">
        <v>243</v>
      </c>
      <c r="E212" s="10">
        <v>82</v>
      </c>
      <c r="G212" s="30">
        <v>629300</v>
      </c>
      <c r="H212" s="28" t="s">
        <v>450</v>
      </c>
      <c r="I212" s="28" t="s">
        <v>449</v>
      </c>
    </row>
    <row r="213" spans="1:9" ht="77.25" customHeight="1" thickBot="1" x14ac:dyDescent="0.3">
      <c r="A213" s="157" t="s">
        <v>259</v>
      </c>
      <c r="B213" s="158"/>
      <c r="C213" s="158"/>
      <c r="D213" s="159"/>
      <c r="E213" s="10"/>
      <c r="G213" s="30">
        <v>639600</v>
      </c>
      <c r="H213" s="28" t="s">
        <v>253</v>
      </c>
      <c r="I213" s="28" t="s">
        <v>449</v>
      </c>
    </row>
    <row r="214" spans="1:9" ht="51.75" customHeight="1" thickBot="1" x14ac:dyDescent="0.3">
      <c r="A214" s="15" t="s">
        <v>76</v>
      </c>
      <c r="B214" s="153" t="s">
        <v>77</v>
      </c>
      <c r="C214" s="154"/>
      <c r="D214" s="17" t="s">
        <v>243</v>
      </c>
      <c r="E214" s="10">
        <v>82</v>
      </c>
      <c r="G214" s="30">
        <v>635200</v>
      </c>
      <c r="H214" s="28" t="s">
        <v>254</v>
      </c>
      <c r="I214" s="28" t="s">
        <v>449</v>
      </c>
    </row>
    <row r="215" spans="1:9" ht="77.25" customHeight="1" thickBot="1" x14ac:dyDescent="0.3">
      <c r="A215" s="16">
        <v>103104</v>
      </c>
      <c r="B215" s="148" t="s">
        <v>260</v>
      </c>
      <c r="C215" s="149"/>
      <c r="D215" s="17" t="s">
        <v>243</v>
      </c>
      <c r="E215" s="10">
        <v>82</v>
      </c>
      <c r="G215" s="30">
        <v>612100</v>
      </c>
      <c r="H215" s="28" t="s">
        <v>255</v>
      </c>
      <c r="I215" s="28" t="s">
        <v>449</v>
      </c>
    </row>
    <row r="216" spans="1:9" ht="39" customHeight="1" thickBot="1" x14ac:dyDescent="0.3">
      <c r="A216" s="16">
        <v>80201</v>
      </c>
      <c r="B216" s="148" t="s">
        <v>261</v>
      </c>
      <c r="C216" s="149"/>
      <c r="D216" s="17" t="s">
        <v>243</v>
      </c>
      <c r="E216" s="10">
        <v>82</v>
      </c>
      <c r="G216" s="30">
        <v>613101</v>
      </c>
      <c r="H216" s="28" t="s">
        <v>256</v>
      </c>
      <c r="I216" s="28" t="s">
        <v>449</v>
      </c>
    </row>
    <row r="217" spans="1:9" ht="38.25" customHeight="1" thickBot="1" x14ac:dyDescent="0.3">
      <c r="A217" s="16">
        <v>81101</v>
      </c>
      <c r="B217" s="148" t="s">
        <v>262</v>
      </c>
      <c r="C217" s="149"/>
      <c r="D217" s="17" t="s">
        <v>243</v>
      </c>
      <c r="E217" s="10">
        <v>82</v>
      </c>
      <c r="G217" s="30">
        <v>625101</v>
      </c>
      <c r="H217" s="28" t="s">
        <v>257</v>
      </c>
      <c r="I217" s="28" t="s">
        <v>449</v>
      </c>
    </row>
    <row r="218" spans="1:9" ht="15.75" customHeight="1" thickBot="1" x14ac:dyDescent="0.3">
      <c r="A218" s="16">
        <v>82101</v>
      </c>
      <c r="B218" s="148" t="s">
        <v>263</v>
      </c>
      <c r="C218" s="149"/>
      <c r="D218" s="17" t="s">
        <v>243</v>
      </c>
      <c r="E218" s="10">
        <v>82</v>
      </c>
      <c r="G218" s="30">
        <v>584501</v>
      </c>
      <c r="H218" s="28" t="s">
        <v>258</v>
      </c>
      <c r="I218" s="28" t="s">
        <v>449</v>
      </c>
    </row>
    <row r="219" spans="1:9" ht="44.25" customHeight="1" thickBot="1" x14ac:dyDescent="0.3">
      <c r="A219" s="16">
        <v>82102</v>
      </c>
      <c r="B219" s="148" t="s">
        <v>264</v>
      </c>
      <c r="C219" s="149"/>
      <c r="D219" s="17" t="s">
        <v>243</v>
      </c>
      <c r="E219" s="10">
        <v>82</v>
      </c>
      <c r="G219" s="26" t="s">
        <v>259</v>
      </c>
      <c r="H219" s="36"/>
      <c r="I219" s="28"/>
    </row>
    <row r="220" spans="1:9" ht="64.5" customHeight="1" thickBot="1" x14ac:dyDescent="0.3">
      <c r="A220" s="16">
        <v>82504</v>
      </c>
      <c r="B220" s="148" t="s">
        <v>265</v>
      </c>
      <c r="C220" s="149"/>
      <c r="D220" s="17" t="s">
        <v>243</v>
      </c>
      <c r="E220" s="10">
        <v>82</v>
      </c>
      <c r="G220" s="38" t="s">
        <v>76</v>
      </c>
      <c r="H220" s="38" t="s">
        <v>77</v>
      </c>
      <c r="I220" s="28"/>
    </row>
    <row r="221" spans="1:9" ht="64.5" customHeight="1" thickBot="1" x14ac:dyDescent="0.3">
      <c r="A221" s="16">
        <v>82602</v>
      </c>
      <c r="B221" s="148" t="s">
        <v>266</v>
      </c>
      <c r="C221" s="149"/>
      <c r="D221" s="17" t="s">
        <v>243</v>
      </c>
      <c r="E221" s="10">
        <v>82</v>
      </c>
      <c r="G221" s="33"/>
      <c r="H221" s="33"/>
      <c r="I221" s="28"/>
    </row>
    <row r="222" spans="1:9" ht="26.25" customHeight="1" thickBot="1" x14ac:dyDescent="0.3">
      <c r="A222" s="16">
        <v>83801</v>
      </c>
      <c r="B222" s="148" t="s">
        <v>267</v>
      </c>
      <c r="C222" s="149"/>
      <c r="D222" s="17" t="s">
        <v>243</v>
      </c>
      <c r="E222" s="10">
        <v>82</v>
      </c>
      <c r="G222" s="30">
        <v>103104</v>
      </c>
      <c r="H222" s="28" t="s">
        <v>260</v>
      </c>
      <c r="I222" s="28" t="s">
        <v>449</v>
      </c>
    </row>
    <row r="223" spans="1:9" ht="39" customHeight="1" thickBot="1" x14ac:dyDescent="0.3">
      <c r="A223" s="16">
        <v>83802</v>
      </c>
      <c r="B223" s="148" t="s">
        <v>268</v>
      </c>
      <c r="C223" s="149"/>
      <c r="D223" s="17" t="s">
        <v>243</v>
      </c>
      <c r="E223" s="10">
        <v>82</v>
      </c>
      <c r="G223" s="30">
        <v>80201</v>
      </c>
      <c r="H223" s="28" t="s">
        <v>261</v>
      </c>
      <c r="I223" s="28" t="s">
        <v>449</v>
      </c>
    </row>
    <row r="224" spans="1:9" ht="39" customHeight="1" thickBot="1" x14ac:dyDescent="0.3">
      <c r="A224" s="16">
        <v>97101</v>
      </c>
      <c r="B224" s="148" t="s">
        <v>269</v>
      </c>
      <c r="C224" s="149"/>
      <c r="D224" s="17" t="s">
        <v>243</v>
      </c>
      <c r="E224" s="10">
        <v>82</v>
      </c>
      <c r="G224" s="30">
        <v>81101</v>
      </c>
      <c r="H224" s="28" t="s">
        <v>262</v>
      </c>
      <c r="I224" s="28" t="s">
        <v>449</v>
      </c>
    </row>
    <row r="225" spans="1:9" ht="39" customHeight="1" thickBot="1" x14ac:dyDescent="0.3">
      <c r="A225" s="16">
        <v>97201</v>
      </c>
      <c r="B225" s="148" t="s">
        <v>270</v>
      </c>
      <c r="C225" s="149"/>
      <c r="D225" s="17" t="s">
        <v>243</v>
      </c>
      <c r="E225" s="10">
        <v>82</v>
      </c>
      <c r="G225" s="30">
        <v>82101</v>
      </c>
      <c r="H225" s="28" t="s">
        <v>263</v>
      </c>
      <c r="I225" s="28" t="s">
        <v>449</v>
      </c>
    </row>
    <row r="226" spans="1:9" ht="26.25" thickBot="1" x14ac:dyDescent="0.3">
      <c r="A226" s="16">
        <v>121102</v>
      </c>
      <c r="B226" s="148" t="s">
        <v>271</v>
      </c>
      <c r="C226" s="149"/>
      <c r="D226" s="17" t="s">
        <v>243</v>
      </c>
      <c r="E226" s="10">
        <v>82</v>
      </c>
      <c r="G226" s="30">
        <v>82102</v>
      </c>
      <c r="H226" s="28" t="s">
        <v>264</v>
      </c>
      <c r="I226" s="28" t="s">
        <v>449</v>
      </c>
    </row>
    <row r="227" spans="1:9" ht="26.25" thickBot="1" x14ac:dyDescent="0.3">
      <c r="A227" s="16">
        <v>121401</v>
      </c>
      <c r="B227" s="148" t="s">
        <v>272</v>
      </c>
      <c r="C227" s="149"/>
      <c r="D227" s="17" t="s">
        <v>243</v>
      </c>
      <c r="E227" s="10">
        <v>82</v>
      </c>
      <c r="G227" s="30">
        <v>82504</v>
      </c>
      <c r="H227" s="28" t="s">
        <v>265</v>
      </c>
      <c r="I227" s="28" t="s">
        <v>449</v>
      </c>
    </row>
    <row r="228" spans="1:9" ht="15.75" thickBot="1" x14ac:dyDescent="0.3">
      <c r="A228" s="160" t="s">
        <v>273</v>
      </c>
      <c r="B228" s="161"/>
      <c r="C228" s="161"/>
      <c r="D228" s="162"/>
      <c r="E228" s="10"/>
      <c r="G228" s="30">
        <v>82602</v>
      </c>
      <c r="H228" s="28" t="s">
        <v>266</v>
      </c>
      <c r="I228" s="28" t="s">
        <v>449</v>
      </c>
    </row>
    <row r="229" spans="1:9" ht="39" customHeight="1" thickBot="1" x14ac:dyDescent="0.3">
      <c r="A229" s="15" t="s">
        <v>76</v>
      </c>
      <c r="B229" s="153" t="s">
        <v>77</v>
      </c>
      <c r="C229" s="154"/>
      <c r="D229" s="17" t="s">
        <v>79</v>
      </c>
      <c r="E229" s="10">
        <v>82</v>
      </c>
      <c r="G229" s="30">
        <v>83801</v>
      </c>
      <c r="H229" s="28" t="s">
        <v>267</v>
      </c>
      <c r="I229" s="28" t="s">
        <v>449</v>
      </c>
    </row>
    <row r="230" spans="1:9" ht="51.75" customHeight="1" thickBot="1" x14ac:dyDescent="0.3">
      <c r="A230" s="16">
        <v>212001</v>
      </c>
      <c r="B230" s="148" t="s">
        <v>274</v>
      </c>
      <c r="C230" s="149"/>
      <c r="D230" s="17" t="s">
        <v>79</v>
      </c>
      <c r="E230" s="10">
        <v>82</v>
      </c>
      <c r="G230" s="30">
        <v>83802</v>
      </c>
      <c r="H230" s="28" t="s">
        <v>268</v>
      </c>
      <c r="I230" s="28" t="s">
        <v>449</v>
      </c>
    </row>
    <row r="231" spans="1:9" ht="26.25" customHeight="1" thickBot="1" x14ac:dyDescent="0.3">
      <c r="A231" s="16">
        <v>212101</v>
      </c>
      <c r="B231" s="148" t="s">
        <v>275</v>
      </c>
      <c r="C231" s="149"/>
      <c r="D231" s="17" t="s">
        <v>79</v>
      </c>
      <c r="E231" s="10">
        <v>82</v>
      </c>
      <c r="G231" s="30">
        <v>97101</v>
      </c>
      <c r="H231" s="28" t="s">
        <v>269</v>
      </c>
      <c r="I231" s="28" t="s">
        <v>449</v>
      </c>
    </row>
    <row r="232" spans="1:9" ht="51.75" customHeight="1" thickBot="1" x14ac:dyDescent="0.3">
      <c r="A232" s="16">
        <v>218403</v>
      </c>
      <c r="B232" s="148" t="s">
        <v>276</v>
      </c>
      <c r="C232" s="149"/>
      <c r="D232" s="17" t="s">
        <v>79</v>
      </c>
      <c r="E232" s="10">
        <v>82</v>
      </c>
      <c r="G232" s="30">
        <v>97201</v>
      </c>
      <c r="H232" s="28" t="s">
        <v>270</v>
      </c>
      <c r="I232" s="28" t="s">
        <v>449</v>
      </c>
    </row>
    <row r="233" spans="1:9" ht="38.25" customHeight="1" thickBot="1" x14ac:dyDescent="0.3">
      <c r="A233" s="16">
        <v>218404</v>
      </c>
      <c r="B233" s="148" t="s">
        <v>277</v>
      </c>
      <c r="C233" s="149"/>
      <c r="D233" s="17" t="s">
        <v>79</v>
      </c>
      <c r="E233" s="10">
        <v>82</v>
      </c>
      <c r="G233" s="30">
        <v>121102</v>
      </c>
      <c r="H233" s="28" t="s">
        <v>271</v>
      </c>
      <c r="I233" s="28" t="s">
        <v>449</v>
      </c>
    </row>
    <row r="234" spans="1:9" ht="15.75" customHeight="1" thickBot="1" x14ac:dyDescent="0.3">
      <c r="A234" s="16">
        <v>218405</v>
      </c>
      <c r="B234" s="148" t="s">
        <v>278</v>
      </c>
      <c r="C234" s="149"/>
      <c r="D234" s="17" t="s">
        <v>79</v>
      </c>
      <c r="E234" s="10">
        <v>82</v>
      </c>
      <c r="G234" s="30">
        <v>121401</v>
      </c>
      <c r="H234" s="28" t="s">
        <v>272</v>
      </c>
      <c r="I234" s="28" t="s">
        <v>449</v>
      </c>
    </row>
    <row r="235" spans="1:9" ht="67.5" customHeight="1" thickBot="1" x14ac:dyDescent="0.3">
      <c r="A235" s="16">
        <v>218406</v>
      </c>
      <c r="B235" s="148" t="s">
        <v>279</v>
      </c>
      <c r="C235" s="149"/>
      <c r="D235" s="17" t="s">
        <v>79</v>
      </c>
      <c r="E235" s="10">
        <v>82</v>
      </c>
      <c r="G235" s="26" t="s">
        <v>273</v>
      </c>
      <c r="H235" s="36"/>
      <c r="I235" s="28"/>
    </row>
    <row r="236" spans="1:9" ht="39" customHeight="1" thickBot="1" x14ac:dyDescent="0.3">
      <c r="A236" s="16">
        <v>219302</v>
      </c>
      <c r="B236" s="148" t="s">
        <v>280</v>
      </c>
      <c r="C236" s="149"/>
      <c r="D236" s="17" t="s">
        <v>79</v>
      </c>
      <c r="E236" s="10">
        <v>82</v>
      </c>
      <c r="G236" s="38" t="s">
        <v>76</v>
      </c>
      <c r="H236" s="38" t="s">
        <v>77</v>
      </c>
      <c r="I236" s="28"/>
    </row>
    <row r="237" spans="1:9" ht="26.25" customHeight="1" thickBot="1" x14ac:dyDescent="0.3">
      <c r="A237" s="16">
        <v>219303</v>
      </c>
      <c r="B237" s="148" t="s">
        <v>281</v>
      </c>
      <c r="C237" s="149"/>
      <c r="D237" s="17" t="s">
        <v>79</v>
      </c>
      <c r="E237" s="10">
        <v>82</v>
      </c>
      <c r="G237" s="33"/>
      <c r="H237" s="33"/>
      <c r="I237" s="28"/>
    </row>
    <row r="238" spans="1:9" ht="64.5" customHeight="1" thickBot="1" x14ac:dyDescent="0.3">
      <c r="A238" s="16">
        <v>219501</v>
      </c>
      <c r="B238" s="148" t="s">
        <v>282</v>
      </c>
      <c r="C238" s="149"/>
      <c r="D238" s="17" t="s">
        <v>79</v>
      </c>
      <c r="E238" s="10">
        <v>82</v>
      </c>
      <c r="G238" s="30">
        <v>212001</v>
      </c>
      <c r="H238" s="28" t="s">
        <v>274</v>
      </c>
      <c r="I238" s="28" t="s">
        <v>420</v>
      </c>
    </row>
    <row r="239" spans="1:9" ht="64.5" customHeight="1" thickBot="1" x14ac:dyDescent="0.3">
      <c r="A239" s="16">
        <v>221401</v>
      </c>
      <c r="B239" s="148" t="s">
        <v>283</v>
      </c>
      <c r="C239" s="149"/>
      <c r="D239" s="17" t="s">
        <v>79</v>
      </c>
      <c r="E239" s="10">
        <v>82</v>
      </c>
      <c r="G239" s="30">
        <v>212101</v>
      </c>
      <c r="H239" s="28" t="s">
        <v>275</v>
      </c>
      <c r="I239" s="28" t="s">
        <v>420</v>
      </c>
    </row>
    <row r="240" spans="1:9" ht="77.25" customHeight="1" thickBot="1" x14ac:dyDescent="0.3">
      <c r="A240" s="16">
        <v>306001</v>
      </c>
      <c r="B240" s="148" t="s">
        <v>284</v>
      </c>
      <c r="C240" s="149"/>
      <c r="D240" s="17" t="s">
        <v>79</v>
      </c>
      <c r="E240" s="10">
        <v>82</v>
      </c>
      <c r="G240" s="30">
        <v>218403</v>
      </c>
      <c r="H240" s="28" t="s">
        <v>276</v>
      </c>
      <c r="I240" s="28" t="s">
        <v>420</v>
      </c>
    </row>
    <row r="241" spans="1:9" ht="64.5" customHeight="1" thickBot="1" x14ac:dyDescent="0.3">
      <c r="A241" s="16">
        <v>226303</v>
      </c>
      <c r="B241" s="148" t="s">
        <v>285</v>
      </c>
      <c r="C241" s="149"/>
      <c r="D241" s="17" t="s">
        <v>79</v>
      </c>
      <c r="E241" s="10">
        <v>82</v>
      </c>
      <c r="G241" s="30">
        <v>218404</v>
      </c>
      <c r="H241" s="28" t="s">
        <v>277</v>
      </c>
      <c r="I241" s="28" t="s">
        <v>420</v>
      </c>
    </row>
    <row r="242" spans="1:9" ht="39" customHeight="1" thickBot="1" x14ac:dyDescent="0.3">
      <c r="A242" s="16">
        <v>226305</v>
      </c>
      <c r="B242" s="148" t="s">
        <v>286</v>
      </c>
      <c r="C242" s="149"/>
      <c r="D242" s="17" t="s">
        <v>79</v>
      </c>
      <c r="E242" s="10">
        <v>82</v>
      </c>
      <c r="G242" s="30">
        <v>218405</v>
      </c>
      <c r="H242" s="28" t="s">
        <v>278</v>
      </c>
      <c r="I242" s="28" t="s">
        <v>420</v>
      </c>
    </row>
    <row r="243" spans="1:9" ht="51.75" customHeight="1" thickBot="1" x14ac:dyDescent="0.3">
      <c r="A243" s="16">
        <v>226307</v>
      </c>
      <c r="B243" s="148" t="s">
        <v>287</v>
      </c>
      <c r="C243" s="149"/>
      <c r="D243" s="17" t="s">
        <v>79</v>
      </c>
      <c r="E243" s="10">
        <v>82</v>
      </c>
      <c r="G243" s="30">
        <v>218406</v>
      </c>
      <c r="H243" s="28" t="s">
        <v>279</v>
      </c>
      <c r="I243" s="28" t="s">
        <v>420</v>
      </c>
    </row>
    <row r="244" spans="1:9" ht="39" customHeight="1" thickBot="1" x14ac:dyDescent="0.3">
      <c r="A244" s="16">
        <v>226309</v>
      </c>
      <c r="B244" s="148" t="s">
        <v>288</v>
      </c>
      <c r="C244" s="149"/>
      <c r="D244" s="17" t="s">
        <v>79</v>
      </c>
      <c r="E244" s="10">
        <v>82</v>
      </c>
      <c r="G244" s="30">
        <v>219302</v>
      </c>
      <c r="H244" s="28" t="s">
        <v>280</v>
      </c>
      <c r="I244" s="28" t="s">
        <v>420</v>
      </c>
    </row>
    <row r="245" spans="1:9" ht="26.25" customHeight="1" thickBot="1" x14ac:dyDescent="0.3">
      <c r="A245" s="16">
        <v>282101</v>
      </c>
      <c r="B245" s="148" t="s">
        <v>289</v>
      </c>
      <c r="C245" s="149"/>
      <c r="D245" s="17" t="s">
        <v>79</v>
      </c>
      <c r="E245" s="10">
        <v>82</v>
      </c>
      <c r="G245" s="30">
        <v>219303</v>
      </c>
      <c r="H245" s="28" t="s">
        <v>281</v>
      </c>
      <c r="I245" s="28" t="s">
        <v>420</v>
      </c>
    </row>
    <row r="246" spans="1:9" ht="26.25" customHeight="1" thickBot="1" x14ac:dyDescent="0.3">
      <c r="A246" s="16">
        <v>286101</v>
      </c>
      <c r="B246" s="148" t="s">
        <v>290</v>
      </c>
      <c r="C246" s="149"/>
      <c r="D246" s="17" t="s">
        <v>79</v>
      </c>
      <c r="E246" s="10">
        <v>82</v>
      </c>
      <c r="G246" s="30">
        <v>219501</v>
      </c>
      <c r="H246" s="28" t="s">
        <v>282</v>
      </c>
      <c r="I246" s="28" t="s">
        <v>420</v>
      </c>
    </row>
    <row r="247" spans="1:9" ht="39" customHeight="1" thickBot="1" x14ac:dyDescent="0.3">
      <c r="A247" s="16">
        <v>226304</v>
      </c>
      <c r="B247" s="148" t="s">
        <v>291</v>
      </c>
      <c r="C247" s="149"/>
      <c r="D247" s="17" t="s">
        <v>79</v>
      </c>
      <c r="E247" s="10">
        <v>82</v>
      </c>
      <c r="G247" s="30">
        <v>221401</v>
      </c>
      <c r="H247" s="28" t="s">
        <v>283</v>
      </c>
      <c r="I247" s="28" t="s">
        <v>420</v>
      </c>
    </row>
    <row r="248" spans="1:9" ht="64.5" customHeight="1" thickBot="1" x14ac:dyDescent="0.3">
      <c r="A248" s="157" t="s">
        <v>292</v>
      </c>
      <c r="B248" s="158"/>
      <c r="C248" s="158"/>
      <c r="D248" s="159"/>
      <c r="E248" s="10"/>
      <c r="G248" s="30">
        <v>306001</v>
      </c>
      <c r="H248" s="28" t="s">
        <v>284</v>
      </c>
      <c r="I248" s="28" t="s">
        <v>420</v>
      </c>
    </row>
    <row r="249" spans="1:9" ht="39" customHeight="1" thickBot="1" x14ac:dyDescent="0.3">
      <c r="A249" s="15" t="s">
        <v>76</v>
      </c>
      <c r="B249" s="153" t="s">
        <v>77</v>
      </c>
      <c r="C249" s="154"/>
      <c r="D249" s="17" t="s">
        <v>79</v>
      </c>
      <c r="E249" s="10">
        <v>82</v>
      </c>
      <c r="G249" s="30">
        <v>226303</v>
      </c>
      <c r="H249" s="28" t="s">
        <v>285</v>
      </c>
      <c r="I249" s="28" t="s">
        <v>420</v>
      </c>
    </row>
    <row r="250" spans="1:9" ht="51.75" customHeight="1" thickBot="1" x14ac:dyDescent="0.3">
      <c r="A250" s="16">
        <v>776101</v>
      </c>
      <c r="B250" s="148" t="s">
        <v>293</v>
      </c>
      <c r="C250" s="149"/>
      <c r="D250" s="17" t="s">
        <v>79</v>
      </c>
      <c r="E250" s="10">
        <v>82</v>
      </c>
      <c r="G250" s="30">
        <v>226305</v>
      </c>
      <c r="H250" s="28" t="s">
        <v>286</v>
      </c>
      <c r="I250" s="28" t="s">
        <v>420</v>
      </c>
    </row>
    <row r="251" spans="1:9" ht="26.25" customHeight="1" thickBot="1" x14ac:dyDescent="0.3">
      <c r="A251" s="16">
        <v>776104</v>
      </c>
      <c r="B251" s="148" t="s">
        <v>294</v>
      </c>
      <c r="C251" s="149"/>
      <c r="D251" s="17" t="s">
        <v>79</v>
      </c>
      <c r="E251" s="10">
        <v>82</v>
      </c>
      <c r="G251" s="30">
        <v>226307</v>
      </c>
      <c r="H251" s="28" t="s">
        <v>287</v>
      </c>
      <c r="I251" s="28" t="s">
        <v>420</v>
      </c>
    </row>
    <row r="252" spans="1:9" ht="26.25" customHeight="1" thickBot="1" x14ac:dyDescent="0.3">
      <c r="A252" s="16">
        <v>776201</v>
      </c>
      <c r="B252" s="148" t="s">
        <v>295</v>
      </c>
      <c r="C252" s="149"/>
      <c r="D252" s="17" t="s">
        <v>79</v>
      </c>
      <c r="E252" s="10">
        <v>82</v>
      </c>
      <c r="G252" s="30">
        <v>226309</v>
      </c>
      <c r="H252" s="28" t="s">
        <v>288</v>
      </c>
      <c r="I252" s="28" t="s">
        <v>420</v>
      </c>
    </row>
    <row r="253" spans="1:9" ht="51.75" customHeight="1" thickBot="1" x14ac:dyDescent="0.3">
      <c r="A253" s="16">
        <v>776202</v>
      </c>
      <c r="B253" s="148" t="s">
        <v>296</v>
      </c>
      <c r="C253" s="149"/>
      <c r="D253" s="17" t="s">
        <v>79</v>
      </c>
      <c r="E253" s="10">
        <v>82</v>
      </c>
      <c r="G253" s="30">
        <v>282101</v>
      </c>
      <c r="H253" s="28" t="s">
        <v>289</v>
      </c>
      <c r="I253" s="28" t="s">
        <v>420</v>
      </c>
    </row>
    <row r="254" spans="1:9" ht="25.5" customHeight="1" thickBot="1" x14ac:dyDescent="0.3">
      <c r="A254" s="16">
        <v>776203</v>
      </c>
      <c r="B254" s="148" t="s">
        <v>297</v>
      </c>
      <c r="C254" s="149"/>
      <c r="D254" s="17" t="s">
        <v>79</v>
      </c>
      <c r="E254" s="10">
        <v>82</v>
      </c>
      <c r="G254" s="30">
        <v>286101</v>
      </c>
      <c r="H254" s="28" t="s">
        <v>290</v>
      </c>
      <c r="I254" s="28" t="s">
        <v>420</v>
      </c>
    </row>
    <row r="255" spans="1:9" ht="15.75" customHeight="1" thickBot="1" x14ac:dyDescent="0.3">
      <c r="A255" s="16">
        <v>776701</v>
      </c>
      <c r="B255" s="148" t="s">
        <v>298</v>
      </c>
      <c r="C255" s="149"/>
      <c r="D255" s="17" t="s">
        <v>79</v>
      </c>
      <c r="E255" s="10">
        <v>82</v>
      </c>
      <c r="G255" s="30">
        <v>226304</v>
      </c>
      <c r="H255" s="28" t="s">
        <v>291</v>
      </c>
      <c r="I255" s="28" t="s">
        <v>420</v>
      </c>
    </row>
    <row r="256" spans="1:9" ht="48.75" customHeight="1" thickBot="1" x14ac:dyDescent="0.3">
      <c r="A256" s="16">
        <v>776702</v>
      </c>
      <c r="B256" s="148" t="s">
        <v>299</v>
      </c>
      <c r="C256" s="149"/>
      <c r="D256" s="17" t="s">
        <v>79</v>
      </c>
      <c r="E256" s="10">
        <v>82</v>
      </c>
      <c r="G256" s="26" t="s">
        <v>292</v>
      </c>
      <c r="H256" s="36"/>
      <c r="I256" s="28"/>
    </row>
    <row r="257" spans="1:9" ht="51.75" customHeight="1" thickBot="1" x14ac:dyDescent="0.3">
      <c r="A257" s="16">
        <v>833101</v>
      </c>
      <c r="B257" s="148" t="s">
        <v>300</v>
      </c>
      <c r="C257" s="149"/>
      <c r="D257" s="17" t="s">
        <v>79</v>
      </c>
      <c r="E257" s="10">
        <v>82</v>
      </c>
      <c r="G257" s="38" t="s">
        <v>76</v>
      </c>
      <c r="H257" s="38" t="s">
        <v>77</v>
      </c>
      <c r="I257" s="28"/>
    </row>
    <row r="258" spans="1:9" ht="51.75" customHeight="1" thickBot="1" x14ac:dyDescent="0.3">
      <c r="A258" s="16">
        <v>833001</v>
      </c>
      <c r="B258" s="148" t="s">
        <v>301</v>
      </c>
      <c r="C258" s="149"/>
      <c r="D258" s="17" t="s">
        <v>79</v>
      </c>
      <c r="E258" s="10">
        <v>82</v>
      </c>
      <c r="G258" s="33"/>
      <c r="H258" s="33"/>
      <c r="I258" s="28"/>
    </row>
    <row r="259" spans="1:9" ht="51.75" customHeight="1" thickBot="1" x14ac:dyDescent="0.3">
      <c r="A259" s="16">
        <v>822104</v>
      </c>
      <c r="B259" s="148" t="s">
        <v>302</v>
      </c>
      <c r="C259" s="149"/>
      <c r="D259" s="17" t="s">
        <v>79</v>
      </c>
      <c r="E259" s="10">
        <v>82</v>
      </c>
      <c r="G259" s="30">
        <v>776101</v>
      </c>
      <c r="H259" s="28" t="s">
        <v>293</v>
      </c>
      <c r="I259" s="28" t="s">
        <v>420</v>
      </c>
    </row>
    <row r="260" spans="1:9" ht="64.5" customHeight="1" thickBot="1" x14ac:dyDescent="0.3">
      <c r="A260" s="16">
        <v>833002</v>
      </c>
      <c r="B260" s="148" t="s">
        <v>303</v>
      </c>
      <c r="C260" s="149"/>
      <c r="D260" s="17" t="s">
        <v>79</v>
      </c>
      <c r="E260" s="10">
        <v>82</v>
      </c>
      <c r="G260" s="30">
        <v>776104</v>
      </c>
      <c r="H260" s="28" t="s">
        <v>294</v>
      </c>
      <c r="I260" s="28" t="s">
        <v>420</v>
      </c>
    </row>
    <row r="261" spans="1:9" ht="51.75" customHeight="1" thickBot="1" x14ac:dyDescent="0.3">
      <c r="A261" s="16">
        <v>835100</v>
      </c>
      <c r="B261" s="148" t="s">
        <v>304</v>
      </c>
      <c r="C261" s="149"/>
      <c r="D261" s="17" t="s">
        <v>79</v>
      </c>
      <c r="E261" s="10">
        <v>82</v>
      </c>
      <c r="G261" s="30">
        <v>776201</v>
      </c>
      <c r="H261" s="28" t="s">
        <v>295</v>
      </c>
      <c r="I261" s="28" t="s">
        <v>420</v>
      </c>
    </row>
    <row r="262" spans="1:9" ht="51.75" customHeight="1" thickBot="1" x14ac:dyDescent="0.3">
      <c r="A262" s="16">
        <v>808601</v>
      </c>
      <c r="B262" s="148" t="s">
        <v>305</v>
      </c>
      <c r="C262" s="149"/>
      <c r="D262" s="17" t="s">
        <v>79</v>
      </c>
      <c r="E262" s="10">
        <v>82</v>
      </c>
      <c r="G262" s="30">
        <v>776202</v>
      </c>
      <c r="H262" s="28" t="s">
        <v>296</v>
      </c>
      <c r="I262" s="28" t="s">
        <v>420</v>
      </c>
    </row>
    <row r="263" spans="1:9" ht="51.75" customHeight="1" thickBot="1" x14ac:dyDescent="0.3">
      <c r="A263" s="16">
        <v>833901</v>
      </c>
      <c r="B263" s="148" t="s">
        <v>306</v>
      </c>
      <c r="C263" s="149"/>
      <c r="D263" s="17" t="s">
        <v>79</v>
      </c>
      <c r="E263" s="10">
        <v>82</v>
      </c>
      <c r="G263" s="30">
        <v>776203</v>
      </c>
      <c r="H263" s="28" t="s">
        <v>297</v>
      </c>
      <c r="I263" s="28" t="s">
        <v>420</v>
      </c>
    </row>
    <row r="264" spans="1:9" ht="77.25" customHeight="1" thickBot="1" x14ac:dyDescent="0.3">
      <c r="A264" s="16">
        <v>786402</v>
      </c>
      <c r="B264" s="148" t="s">
        <v>307</v>
      </c>
      <c r="C264" s="149"/>
      <c r="D264" s="17" t="s">
        <v>79</v>
      </c>
      <c r="E264" s="10">
        <v>82</v>
      </c>
      <c r="G264" s="30">
        <v>776701</v>
      </c>
      <c r="H264" s="28" t="s">
        <v>298</v>
      </c>
      <c r="I264" s="28" t="s">
        <v>420</v>
      </c>
    </row>
    <row r="265" spans="1:9" ht="90" customHeight="1" thickBot="1" x14ac:dyDescent="0.3">
      <c r="A265" s="16">
        <v>829912</v>
      </c>
      <c r="B265" s="148" t="s">
        <v>308</v>
      </c>
      <c r="C265" s="149"/>
      <c r="D265" s="17" t="s">
        <v>79</v>
      </c>
      <c r="E265" s="10">
        <v>82</v>
      </c>
      <c r="G265" s="30">
        <v>776702</v>
      </c>
      <c r="H265" s="28" t="s">
        <v>299</v>
      </c>
      <c r="I265" s="28" t="s">
        <v>420</v>
      </c>
    </row>
    <row r="266" spans="1:9" ht="64.5" customHeight="1" thickBot="1" x14ac:dyDescent="0.3">
      <c r="A266" s="16">
        <v>829910</v>
      </c>
      <c r="B266" s="148" t="s">
        <v>309</v>
      </c>
      <c r="C266" s="149"/>
      <c r="D266" s="17" t="s">
        <v>79</v>
      </c>
      <c r="E266" s="10">
        <v>82</v>
      </c>
      <c r="G266" s="30">
        <v>833101</v>
      </c>
      <c r="H266" s="28" t="s">
        <v>300</v>
      </c>
      <c r="I266" s="28" t="s">
        <v>420</v>
      </c>
    </row>
    <row r="267" spans="1:9" ht="90" customHeight="1" thickBot="1" x14ac:dyDescent="0.3">
      <c r="A267" s="16">
        <v>776402</v>
      </c>
      <c r="B267" s="148" t="s">
        <v>310</v>
      </c>
      <c r="C267" s="149"/>
      <c r="D267" s="17" t="s">
        <v>79</v>
      </c>
      <c r="E267" s="10">
        <v>82</v>
      </c>
      <c r="G267" s="30">
        <v>833001</v>
      </c>
      <c r="H267" s="28" t="s">
        <v>301</v>
      </c>
      <c r="I267" s="28" t="s">
        <v>420</v>
      </c>
    </row>
    <row r="268" spans="1:9" ht="26.25" customHeight="1" thickBot="1" x14ac:dyDescent="0.3">
      <c r="A268" s="16">
        <v>822201</v>
      </c>
      <c r="B268" s="148" t="s">
        <v>311</v>
      </c>
      <c r="C268" s="149"/>
      <c r="D268" s="17" t="s">
        <v>79</v>
      </c>
      <c r="E268" s="10">
        <v>82</v>
      </c>
      <c r="G268" s="30">
        <v>822104</v>
      </c>
      <c r="H268" s="28" t="s">
        <v>302</v>
      </c>
      <c r="I268" s="28" t="s">
        <v>420</v>
      </c>
    </row>
    <row r="269" spans="1:9" ht="51.75" customHeight="1" thickBot="1" x14ac:dyDescent="0.3">
      <c r="A269" s="16">
        <v>829101</v>
      </c>
      <c r="B269" s="148" t="s">
        <v>312</v>
      </c>
      <c r="C269" s="149"/>
      <c r="D269" s="17" t="s">
        <v>79</v>
      </c>
      <c r="E269" s="10">
        <v>82</v>
      </c>
      <c r="G269" s="30">
        <v>833002</v>
      </c>
      <c r="H269" s="28" t="s">
        <v>303</v>
      </c>
      <c r="I269" s="28" t="s">
        <v>420</v>
      </c>
    </row>
    <row r="270" spans="1:9" ht="51.75" customHeight="1" thickBot="1" x14ac:dyDescent="0.3">
      <c r="A270" s="16">
        <v>824215</v>
      </c>
      <c r="B270" s="148" t="s">
        <v>313</v>
      </c>
      <c r="C270" s="149"/>
      <c r="D270" s="17" t="s">
        <v>79</v>
      </c>
      <c r="E270" s="10">
        <v>82</v>
      </c>
      <c r="G270" s="30">
        <v>835100</v>
      </c>
      <c r="H270" s="28" t="s">
        <v>304</v>
      </c>
      <c r="I270" s="28" t="s">
        <v>420</v>
      </c>
    </row>
    <row r="271" spans="1:9" ht="102.75" customHeight="1" thickBot="1" x14ac:dyDescent="0.3">
      <c r="A271" s="16">
        <v>824321</v>
      </c>
      <c r="B271" s="148" t="s">
        <v>314</v>
      </c>
      <c r="C271" s="149"/>
      <c r="D271" s="17" t="s">
        <v>79</v>
      </c>
      <c r="E271" s="10">
        <v>82</v>
      </c>
      <c r="G271" s="30">
        <v>808601</v>
      </c>
      <c r="H271" s="28" t="s">
        <v>305</v>
      </c>
      <c r="I271" s="28" t="s">
        <v>420</v>
      </c>
    </row>
    <row r="272" spans="1:9" ht="102.75" customHeight="1" thickBot="1" x14ac:dyDescent="0.3">
      <c r="A272" s="16">
        <v>824301</v>
      </c>
      <c r="B272" s="148" t="s">
        <v>315</v>
      </c>
      <c r="C272" s="149"/>
      <c r="D272" s="17" t="s">
        <v>79</v>
      </c>
      <c r="E272" s="10">
        <v>82</v>
      </c>
      <c r="G272" s="30">
        <v>833901</v>
      </c>
      <c r="H272" s="28" t="s">
        <v>306</v>
      </c>
      <c r="I272" s="28" t="s">
        <v>420</v>
      </c>
    </row>
    <row r="273" spans="1:9" ht="77.25" customHeight="1" thickBot="1" x14ac:dyDescent="0.3">
      <c r="A273" s="16">
        <v>824201</v>
      </c>
      <c r="B273" s="148" t="s">
        <v>316</v>
      </c>
      <c r="C273" s="149"/>
      <c r="D273" s="17" t="s">
        <v>79</v>
      </c>
      <c r="E273" s="10">
        <v>82</v>
      </c>
      <c r="G273" s="30">
        <v>786402</v>
      </c>
      <c r="H273" s="28" t="s">
        <v>307</v>
      </c>
      <c r="I273" s="28" t="s">
        <v>420</v>
      </c>
    </row>
    <row r="274" spans="1:9" ht="77.25" customHeight="1" thickBot="1" x14ac:dyDescent="0.3">
      <c r="A274" s="16">
        <v>829121</v>
      </c>
      <c r="B274" s="148" t="s">
        <v>317</v>
      </c>
      <c r="C274" s="149"/>
      <c r="D274" s="17" t="s">
        <v>79</v>
      </c>
      <c r="E274" s="10">
        <v>82</v>
      </c>
      <c r="G274" s="30">
        <v>829912</v>
      </c>
      <c r="H274" s="28" t="s">
        <v>308</v>
      </c>
      <c r="I274" s="28" t="s">
        <v>420</v>
      </c>
    </row>
    <row r="275" spans="1:9" ht="64.5" customHeight="1" thickBot="1" x14ac:dyDescent="0.3">
      <c r="A275" s="16">
        <v>829125</v>
      </c>
      <c r="B275" s="148" t="s">
        <v>318</v>
      </c>
      <c r="C275" s="149"/>
      <c r="D275" s="17" t="s">
        <v>79</v>
      </c>
      <c r="E275" s="10">
        <v>82</v>
      </c>
      <c r="G275" s="30">
        <v>829910</v>
      </c>
      <c r="H275" s="28" t="s">
        <v>451</v>
      </c>
      <c r="I275" s="28" t="s">
        <v>420</v>
      </c>
    </row>
    <row r="276" spans="1:9" ht="77.25" customHeight="1" thickBot="1" x14ac:dyDescent="0.3">
      <c r="A276" s="16">
        <v>829115</v>
      </c>
      <c r="B276" s="148" t="s">
        <v>319</v>
      </c>
      <c r="C276" s="149"/>
      <c r="D276" s="17" t="s">
        <v>79</v>
      </c>
      <c r="E276" s="10">
        <v>82</v>
      </c>
      <c r="G276" s="30">
        <v>776402</v>
      </c>
      <c r="H276" s="28" t="s">
        <v>310</v>
      </c>
      <c r="I276" s="28" t="s">
        <v>420</v>
      </c>
    </row>
    <row r="277" spans="1:9" ht="64.5" customHeight="1" thickBot="1" x14ac:dyDescent="0.3">
      <c r="A277" s="16">
        <v>829111</v>
      </c>
      <c r="B277" s="148" t="s">
        <v>320</v>
      </c>
      <c r="C277" s="149"/>
      <c r="D277" s="17" t="s">
        <v>79</v>
      </c>
      <c r="E277" s="10">
        <v>82</v>
      </c>
      <c r="G277" s="30">
        <v>822201</v>
      </c>
      <c r="H277" s="28" t="s">
        <v>311</v>
      </c>
      <c r="I277" s="28" t="s">
        <v>420</v>
      </c>
    </row>
    <row r="278" spans="1:9" ht="51.75" customHeight="1" thickBot="1" x14ac:dyDescent="0.3">
      <c r="A278" s="16">
        <v>823100</v>
      </c>
      <c r="B278" s="148" t="s">
        <v>321</v>
      </c>
      <c r="C278" s="149"/>
      <c r="D278" s="17" t="s">
        <v>79</v>
      </c>
      <c r="E278" s="10">
        <v>82</v>
      </c>
      <c r="G278" s="30">
        <v>829101</v>
      </c>
      <c r="H278" s="28" t="s">
        <v>312</v>
      </c>
      <c r="I278" s="28" t="s">
        <v>420</v>
      </c>
    </row>
    <row r="279" spans="1:9" ht="51.75" customHeight="1" thickBot="1" x14ac:dyDescent="0.3">
      <c r="A279" s="16">
        <v>823301</v>
      </c>
      <c r="B279" s="148" t="s">
        <v>322</v>
      </c>
      <c r="C279" s="149"/>
      <c r="D279" s="17" t="s">
        <v>79</v>
      </c>
      <c r="E279" s="10">
        <v>82</v>
      </c>
      <c r="G279" s="30">
        <v>824215</v>
      </c>
      <c r="H279" s="28" t="s">
        <v>313</v>
      </c>
      <c r="I279" s="28" t="s">
        <v>420</v>
      </c>
    </row>
    <row r="280" spans="1:9" ht="64.5" customHeight="1" thickBot="1" x14ac:dyDescent="0.3">
      <c r="A280" s="16">
        <v>823303</v>
      </c>
      <c r="B280" s="148" t="s">
        <v>323</v>
      </c>
      <c r="C280" s="149"/>
      <c r="D280" s="17" t="s">
        <v>79</v>
      </c>
      <c r="E280" s="10">
        <v>82</v>
      </c>
      <c r="G280" s="30">
        <v>824321</v>
      </c>
      <c r="H280" s="28" t="s">
        <v>314</v>
      </c>
      <c r="I280" s="28" t="s">
        <v>420</v>
      </c>
    </row>
    <row r="281" spans="1:9" ht="51.75" customHeight="1" thickBot="1" x14ac:dyDescent="0.3">
      <c r="A281" s="16">
        <v>807402</v>
      </c>
      <c r="B281" s="148" t="s">
        <v>324</v>
      </c>
      <c r="C281" s="149"/>
      <c r="D281" s="17" t="s">
        <v>79</v>
      </c>
      <c r="E281" s="10">
        <v>82</v>
      </c>
      <c r="G281" s="30">
        <v>824301</v>
      </c>
      <c r="H281" s="28" t="s">
        <v>315</v>
      </c>
      <c r="I281" s="28" t="s">
        <v>420</v>
      </c>
    </row>
    <row r="282" spans="1:9" ht="51.75" customHeight="1" thickBot="1" x14ac:dyDescent="0.3">
      <c r="A282" s="16">
        <v>807403</v>
      </c>
      <c r="B282" s="148" t="s">
        <v>325</v>
      </c>
      <c r="C282" s="149"/>
      <c r="D282" s="17" t="s">
        <v>79</v>
      </c>
      <c r="E282" s="10">
        <v>82</v>
      </c>
      <c r="G282" s="30">
        <v>824201</v>
      </c>
      <c r="H282" s="28" t="s">
        <v>316</v>
      </c>
      <c r="I282" s="28" t="s">
        <v>420</v>
      </c>
    </row>
    <row r="283" spans="1:9" ht="51.75" customHeight="1" thickBot="1" x14ac:dyDescent="0.3">
      <c r="A283" s="16">
        <v>807401</v>
      </c>
      <c r="B283" s="148" t="s">
        <v>326</v>
      </c>
      <c r="C283" s="149"/>
      <c r="D283" s="17" t="s">
        <v>79</v>
      </c>
      <c r="E283" s="10">
        <v>82</v>
      </c>
      <c r="G283" s="30">
        <v>829121</v>
      </c>
      <c r="H283" s="28" t="s">
        <v>317</v>
      </c>
      <c r="I283" s="28" t="s">
        <v>420</v>
      </c>
    </row>
    <row r="284" spans="1:9" ht="51.75" customHeight="1" thickBot="1" x14ac:dyDescent="0.3">
      <c r="A284" s="16">
        <v>42315</v>
      </c>
      <c r="B284" s="148" t="s">
        <v>327</v>
      </c>
      <c r="C284" s="149"/>
      <c r="D284" s="17" t="s">
        <v>79</v>
      </c>
      <c r="E284" s="10">
        <v>82</v>
      </c>
      <c r="G284" s="30">
        <v>829125</v>
      </c>
      <c r="H284" s="28" t="s">
        <v>318</v>
      </c>
      <c r="I284" s="28" t="s">
        <v>420</v>
      </c>
    </row>
    <row r="285" spans="1:9" ht="26.25" customHeight="1" thickBot="1" x14ac:dyDescent="0.3">
      <c r="A285" s="16">
        <v>864101</v>
      </c>
      <c r="B285" s="155" t="s">
        <v>328</v>
      </c>
      <c r="C285" s="156"/>
      <c r="D285" s="17" t="s">
        <v>79</v>
      </c>
      <c r="E285" s="10">
        <v>82</v>
      </c>
      <c r="G285" s="30">
        <v>829115</v>
      </c>
      <c r="H285" s="28" t="s">
        <v>319</v>
      </c>
      <c r="I285" s="28" t="s">
        <v>420</v>
      </c>
    </row>
    <row r="286" spans="1:9" ht="64.5" customHeight="1" thickBot="1" x14ac:dyDescent="0.3">
      <c r="A286" s="16">
        <v>864102</v>
      </c>
      <c r="B286" s="155" t="s">
        <v>329</v>
      </c>
      <c r="C286" s="156"/>
      <c r="D286" s="17" t="s">
        <v>79</v>
      </c>
      <c r="E286" s="10">
        <v>82</v>
      </c>
      <c r="G286" s="30">
        <v>829111</v>
      </c>
      <c r="H286" s="28" t="s">
        <v>320</v>
      </c>
      <c r="I286" s="28" t="s">
        <v>420</v>
      </c>
    </row>
    <row r="287" spans="1:9" ht="64.5" customHeight="1" thickBot="1" x14ac:dyDescent="0.3">
      <c r="A287" s="16">
        <v>864104</v>
      </c>
      <c r="B287" s="155" t="s">
        <v>330</v>
      </c>
      <c r="C287" s="156"/>
      <c r="D287" s="17" t="s">
        <v>79</v>
      </c>
      <c r="E287" s="10">
        <v>82</v>
      </c>
      <c r="G287" s="30">
        <v>823100</v>
      </c>
      <c r="H287" s="28" t="s">
        <v>321</v>
      </c>
      <c r="I287" s="28" t="s">
        <v>420</v>
      </c>
    </row>
    <row r="288" spans="1:9" ht="39" customHeight="1" thickBot="1" x14ac:dyDescent="0.3">
      <c r="A288" s="16">
        <v>864105</v>
      </c>
      <c r="B288" s="155" t="s">
        <v>331</v>
      </c>
      <c r="C288" s="156"/>
      <c r="D288" s="17" t="s">
        <v>79</v>
      </c>
      <c r="E288" s="10">
        <v>82</v>
      </c>
      <c r="G288" s="30">
        <v>823301</v>
      </c>
      <c r="H288" s="28" t="s">
        <v>322</v>
      </c>
      <c r="I288" s="28" t="s">
        <v>420</v>
      </c>
    </row>
    <row r="289" spans="1:9" ht="64.5" customHeight="1" thickBot="1" x14ac:dyDescent="0.3">
      <c r="A289" s="16">
        <v>864106</v>
      </c>
      <c r="B289" s="155" t="s">
        <v>332</v>
      </c>
      <c r="C289" s="156"/>
      <c r="D289" s="17" t="s">
        <v>79</v>
      </c>
      <c r="E289" s="10">
        <v>82</v>
      </c>
      <c r="G289" s="30">
        <v>823303</v>
      </c>
      <c r="H289" s="28" t="s">
        <v>323</v>
      </c>
      <c r="I289" s="28" t="s">
        <v>420</v>
      </c>
    </row>
    <row r="290" spans="1:9" ht="51.75" customHeight="1" thickBot="1" x14ac:dyDescent="0.3">
      <c r="A290" s="16">
        <v>862900</v>
      </c>
      <c r="B290" s="148" t="s">
        <v>333</v>
      </c>
      <c r="C290" s="149"/>
      <c r="D290" s="17" t="s">
        <v>79</v>
      </c>
      <c r="E290" s="10">
        <v>82</v>
      </c>
      <c r="G290" s="30">
        <v>807402</v>
      </c>
      <c r="H290" s="28" t="s">
        <v>324</v>
      </c>
      <c r="I290" s="28" t="s">
        <v>420</v>
      </c>
    </row>
    <row r="291" spans="1:9" ht="64.5" customHeight="1" thickBot="1" x14ac:dyDescent="0.3">
      <c r="A291" s="163" t="s">
        <v>334</v>
      </c>
      <c r="B291" s="164"/>
      <c r="C291" s="164"/>
      <c r="D291" s="165"/>
      <c r="E291" s="10"/>
      <c r="G291" s="30">
        <v>807403</v>
      </c>
      <c r="H291" s="28" t="s">
        <v>325</v>
      </c>
      <c r="I291" s="28" t="s">
        <v>420</v>
      </c>
    </row>
    <row r="292" spans="1:9" ht="128.25" customHeight="1" thickBot="1" x14ac:dyDescent="0.3">
      <c r="A292" s="15" t="s">
        <v>76</v>
      </c>
      <c r="B292" s="153" t="s">
        <v>77</v>
      </c>
      <c r="C292" s="154"/>
      <c r="D292" s="17" t="s">
        <v>79</v>
      </c>
      <c r="E292" s="10">
        <v>82</v>
      </c>
      <c r="G292" s="30">
        <v>807401</v>
      </c>
      <c r="H292" s="28" t="s">
        <v>326</v>
      </c>
      <c r="I292" s="28" t="s">
        <v>420</v>
      </c>
    </row>
    <row r="293" spans="1:9" ht="153.75" customHeight="1" thickBot="1" x14ac:dyDescent="0.3">
      <c r="A293" s="16">
        <v>860102</v>
      </c>
      <c r="B293" s="155" t="s">
        <v>335</v>
      </c>
      <c r="C293" s="156"/>
      <c r="D293" s="17" t="s">
        <v>79</v>
      </c>
      <c r="E293" s="10">
        <v>82</v>
      </c>
      <c r="G293" s="30">
        <v>42315</v>
      </c>
      <c r="H293" s="28" t="s">
        <v>327</v>
      </c>
      <c r="I293" s="28" t="s">
        <v>420</v>
      </c>
    </row>
    <row r="294" spans="1:9" ht="141" customHeight="1" thickBot="1" x14ac:dyDescent="0.3">
      <c r="A294" s="16">
        <v>863101</v>
      </c>
      <c r="B294" s="155" t="s">
        <v>336</v>
      </c>
      <c r="C294" s="156"/>
      <c r="D294" s="17" t="s">
        <v>79</v>
      </c>
      <c r="E294" s="10">
        <v>82</v>
      </c>
      <c r="G294" s="30">
        <v>864101</v>
      </c>
      <c r="H294" s="28" t="s">
        <v>452</v>
      </c>
      <c r="I294" s="28" t="s">
        <v>420</v>
      </c>
    </row>
    <row r="295" spans="1:9" ht="141" customHeight="1" thickBot="1" x14ac:dyDescent="0.3">
      <c r="A295" s="16">
        <v>863102</v>
      </c>
      <c r="B295" s="155" t="s">
        <v>337</v>
      </c>
      <c r="C295" s="156"/>
      <c r="D295" s="17" t="s">
        <v>79</v>
      </c>
      <c r="E295" s="10">
        <v>82</v>
      </c>
      <c r="G295" s="30">
        <v>864102</v>
      </c>
      <c r="H295" s="28" t="s">
        <v>453</v>
      </c>
      <c r="I295" s="28" t="s">
        <v>420</v>
      </c>
    </row>
    <row r="296" spans="1:9" ht="141" customHeight="1" thickBot="1" x14ac:dyDescent="0.3">
      <c r="A296" s="16">
        <v>863103</v>
      </c>
      <c r="B296" s="155" t="s">
        <v>338</v>
      </c>
      <c r="C296" s="156"/>
      <c r="D296" s="17" t="s">
        <v>79</v>
      </c>
      <c r="E296" s="10">
        <v>82</v>
      </c>
      <c r="G296" s="30">
        <v>864104</v>
      </c>
      <c r="H296" s="28" t="s">
        <v>454</v>
      </c>
      <c r="I296" s="28" t="s">
        <v>420</v>
      </c>
    </row>
    <row r="297" spans="1:9" ht="77.25" customHeight="1" thickBot="1" x14ac:dyDescent="0.3">
      <c r="A297" s="16">
        <v>863104</v>
      </c>
      <c r="B297" s="155" t="s">
        <v>339</v>
      </c>
      <c r="C297" s="156"/>
      <c r="D297" s="17" t="s">
        <v>79</v>
      </c>
      <c r="E297" s="10">
        <v>82</v>
      </c>
      <c r="G297" s="30">
        <v>864105</v>
      </c>
      <c r="H297" s="28" t="s">
        <v>455</v>
      </c>
      <c r="I297" s="28" t="s">
        <v>420</v>
      </c>
    </row>
    <row r="298" spans="1:9" ht="25.5" customHeight="1" thickBot="1" x14ac:dyDescent="0.3">
      <c r="A298" s="16">
        <v>863105</v>
      </c>
      <c r="B298" s="155" t="s">
        <v>340</v>
      </c>
      <c r="C298" s="156"/>
      <c r="D298" s="17" t="s">
        <v>79</v>
      </c>
      <c r="E298" s="10">
        <v>82</v>
      </c>
      <c r="G298" s="30">
        <v>864106</v>
      </c>
      <c r="H298" s="28" t="s">
        <v>456</v>
      </c>
      <c r="I298" s="28" t="s">
        <v>420</v>
      </c>
    </row>
    <row r="299" spans="1:9" ht="15.75" customHeight="1" thickBot="1" x14ac:dyDescent="0.3">
      <c r="A299" s="16">
        <v>864201</v>
      </c>
      <c r="B299" s="155" t="s">
        <v>341</v>
      </c>
      <c r="C299" s="156"/>
      <c r="D299" s="17" t="s">
        <v>79</v>
      </c>
      <c r="E299" s="10">
        <v>82</v>
      </c>
      <c r="G299" s="30">
        <v>862900</v>
      </c>
      <c r="H299" s="28" t="s">
        <v>333</v>
      </c>
      <c r="I299" s="28" t="s">
        <v>420</v>
      </c>
    </row>
    <row r="300" spans="1:9" ht="138.75" customHeight="1" thickBot="1" x14ac:dyDescent="0.3">
      <c r="A300" s="16">
        <v>864202</v>
      </c>
      <c r="B300" s="155" t="s">
        <v>342</v>
      </c>
      <c r="C300" s="156"/>
      <c r="D300" s="17" t="s">
        <v>79</v>
      </c>
      <c r="E300" s="10">
        <v>82</v>
      </c>
      <c r="G300" s="26" t="s">
        <v>334</v>
      </c>
      <c r="H300" s="36"/>
      <c r="I300" s="28"/>
    </row>
    <row r="301" spans="1:9" ht="102.75" customHeight="1" thickBot="1" x14ac:dyDescent="0.3">
      <c r="A301" s="16">
        <v>864203</v>
      </c>
      <c r="B301" s="148" t="s">
        <v>343</v>
      </c>
      <c r="C301" s="149"/>
      <c r="D301" s="17" t="s">
        <v>79</v>
      </c>
      <c r="E301" s="10">
        <v>82</v>
      </c>
      <c r="G301" s="38" t="s">
        <v>76</v>
      </c>
      <c r="H301" s="38" t="s">
        <v>77</v>
      </c>
      <c r="I301" s="28"/>
    </row>
    <row r="302" spans="1:9" ht="63.75" customHeight="1" thickBot="1" x14ac:dyDescent="0.3">
      <c r="A302" s="16">
        <v>864204</v>
      </c>
      <c r="B302" s="148" t="s">
        <v>344</v>
      </c>
      <c r="C302" s="149"/>
      <c r="D302" s="17" t="s">
        <v>79</v>
      </c>
      <c r="E302" s="10">
        <v>82</v>
      </c>
      <c r="G302" s="33"/>
      <c r="H302" s="33"/>
      <c r="I302" s="28"/>
    </row>
    <row r="303" spans="1:9" ht="128.25" customHeight="1" thickBot="1" x14ac:dyDescent="0.3">
      <c r="A303" s="16">
        <v>864205</v>
      </c>
      <c r="B303" s="148" t="s">
        <v>345</v>
      </c>
      <c r="C303" s="149"/>
      <c r="D303" s="17" t="s">
        <v>79</v>
      </c>
      <c r="E303" s="10">
        <v>82</v>
      </c>
      <c r="G303" s="30">
        <v>860102</v>
      </c>
      <c r="H303" s="28" t="s">
        <v>457</v>
      </c>
      <c r="I303" s="28" t="s">
        <v>420</v>
      </c>
    </row>
    <row r="304" spans="1:9" ht="128.25" customHeight="1" thickBot="1" x14ac:dyDescent="0.3">
      <c r="A304" s="16">
        <v>864101</v>
      </c>
      <c r="B304" s="148" t="s">
        <v>346</v>
      </c>
      <c r="C304" s="149"/>
      <c r="D304" s="17" t="s">
        <v>79</v>
      </c>
      <c r="E304" s="10">
        <v>82</v>
      </c>
      <c r="G304" s="30">
        <v>863101</v>
      </c>
      <c r="H304" s="28" t="s">
        <v>458</v>
      </c>
      <c r="I304" s="28" t="s">
        <v>420</v>
      </c>
    </row>
    <row r="305" spans="1:9" ht="128.25" customHeight="1" thickBot="1" x14ac:dyDescent="0.3">
      <c r="A305" s="16">
        <v>864102</v>
      </c>
      <c r="B305" s="148" t="s">
        <v>347</v>
      </c>
      <c r="C305" s="149"/>
      <c r="D305" s="17" t="s">
        <v>79</v>
      </c>
      <c r="E305" s="10">
        <v>82</v>
      </c>
      <c r="G305" s="30">
        <v>863102</v>
      </c>
      <c r="H305" s="28" t="s">
        <v>459</v>
      </c>
      <c r="I305" s="28" t="s">
        <v>420</v>
      </c>
    </row>
    <row r="306" spans="1:9" ht="141" customHeight="1" thickBot="1" x14ac:dyDescent="0.3">
      <c r="A306" s="16">
        <v>864103</v>
      </c>
      <c r="B306" s="148" t="s">
        <v>348</v>
      </c>
      <c r="C306" s="149"/>
      <c r="D306" s="17" t="s">
        <v>79</v>
      </c>
      <c r="E306" s="10">
        <v>82</v>
      </c>
      <c r="G306" s="30">
        <v>863103</v>
      </c>
      <c r="H306" s="28" t="s">
        <v>460</v>
      </c>
      <c r="I306" s="28" t="s">
        <v>420</v>
      </c>
    </row>
    <row r="307" spans="1:9" ht="141" customHeight="1" thickBot="1" x14ac:dyDescent="0.3">
      <c r="A307" s="16">
        <v>861403</v>
      </c>
      <c r="B307" s="148" t="s">
        <v>349</v>
      </c>
      <c r="C307" s="149"/>
      <c r="D307" s="17" t="s">
        <v>79</v>
      </c>
      <c r="E307" s="10">
        <v>82</v>
      </c>
      <c r="G307" s="30">
        <v>863104</v>
      </c>
      <c r="H307" s="28" t="s">
        <v>461</v>
      </c>
      <c r="I307" s="28" t="s">
        <v>420</v>
      </c>
    </row>
    <row r="308" spans="1:9" ht="153.75" customHeight="1" thickBot="1" x14ac:dyDescent="0.3">
      <c r="A308" s="16">
        <v>861401</v>
      </c>
      <c r="B308" s="148" t="s">
        <v>350</v>
      </c>
      <c r="C308" s="149"/>
      <c r="D308" s="17" t="s">
        <v>79</v>
      </c>
      <c r="E308" s="10">
        <v>82</v>
      </c>
      <c r="G308" s="30">
        <v>863105</v>
      </c>
      <c r="H308" s="28" t="s">
        <v>462</v>
      </c>
      <c r="I308" s="28" t="s">
        <v>420</v>
      </c>
    </row>
    <row r="309" spans="1:9" ht="93.75" customHeight="1" thickBot="1" x14ac:dyDescent="0.3">
      <c r="A309" s="16">
        <v>861402</v>
      </c>
      <c r="B309" s="148" t="s">
        <v>351</v>
      </c>
      <c r="C309" s="149"/>
      <c r="D309" s="17" t="s">
        <v>79</v>
      </c>
      <c r="E309" s="10">
        <v>82</v>
      </c>
      <c r="G309" s="30">
        <v>864201</v>
      </c>
      <c r="H309" s="28" t="s">
        <v>463</v>
      </c>
      <c r="I309" s="28" t="s">
        <v>420</v>
      </c>
    </row>
    <row r="310" spans="1:9" ht="69" customHeight="1" thickBot="1" x14ac:dyDescent="0.3">
      <c r="A310" s="160" t="s">
        <v>352</v>
      </c>
      <c r="B310" s="161"/>
      <c r="C310" s="161"/>
      <c r="D310" s="162"/>
      <c r="E310" s="19"/>
      <c r="G310" s="30">
        <v>864202</v>
      </c>
      <c r="H310" s="28" t="s">
        <v>464</v>
      </c>
      <c r="I310" s="28" t="s">
        <v>420</v>
      </c>
    </row>
    <row r="311" spans="1:9" ht="141" customHeight="1" thickBot="1" x14ac:dyDescent="0.3">
      <c r="A311" s="20" t="s">
        <v>76</v>
      </c>
      <c r="B311" s="166" t="s">
        <v>77</v>
      </c>
      <c r="C311" s="167"/>
      <c r="D311" s="9"/>
      <c r="E311" s="19"/>
      <c r="G311" s="30">
        <v>864203</v>
      </c>
      <c r="H311" s="28" t="s">
        <v>343</v>
      </c>
      <c r="I311" s="28" t="s">
        <v>420</v>
      </c>
    </row>
    <row r="312" spans="1:9" ht="128.25" customHeight="1" thickBot="1" x14ac:dyDescent="0.3">
      <c r="A312" s="16">
        <v>895100</v>
      </c>
      <c r="B312" s="148" t="s">
        <v>353</v>
      </c>
      <c r="C312" s="149"/>
      <c r="D312" s="13">
        <v>28569</v>
      </c>
      <c r="E312" s="11">
        <v>30140</v>
      </c>
      <c r="G312" s="30">
        <v>864204</v>
      </c>
      <c r="H312" s="28" t="s">
        <v>344</v>
      </c>
      <c r="I312" s="28" t="s">
        <v>420</v>
      </c>
    </row>
    <row r="313" spans="1:9" ht="153.75" customHeight="1" thickBot="1" x14ac:dyDescent="0.3">
      <c r="A313" s="16">
        <v>895004</v>
      </c>
      <c r="B313" s="148" t="s">
        <v>354</v>
      </c>
      <c r="C313" s="149"/>
      <c r="D313" s="13">
        <v>222600</v>
      </c>
      <c r="E313" s="11">
        <v>234843</v>
      </c>
      <c r="G313" s="30">
        <v>864205</v>
      </c>
      <c r="H313" s="28" t="s">
        <v>345</v>
      </c>
      <c r="I313" s="28" t="s">
        <v>420</v>
      </c>
    </row>
    <row r="314" spans="1:9" ht="153.75" customHeight="1" thickBot="1" x14ac:dyDescent="0.3">
      <c r="A314" s="16">
        <v>895001</v>
      </c>
      <c r="B314" s="148" t="s">
        <v>355</v>
      </c>
      <c r="C314" s="149"/>
      <c r="D314" s="13">
        <v>222600</v>
      </c>
      <c r="E314" s="11">
        <v>234843</v>
      </c>
      <c r="G314" s="30">
        <v>864101</v>
      </c>
      <c r="H314" s="28" t="s">
        <v>346</v>
      </c>
      <c r="I314" s="28" t="s">
        <v>420</v>
      </c>
    </row>
    <row r="315" spans="1:9" ht="102.75" customHeight="1" thickBot="1" x14ac:dyDescent="0.3">
      <c r="A315" s="16">
        <v>894102</v>
      </c>
      <c r="B315" s="148" t="s">
        <v>356</v>
      </c>
      <c r="C315" s="149"/>
      <c r="D315" s="13">
        <v>137000</v>
      </c>
      <c r="E315" s="11">
        <v>144535</v>
      </c>
      <c r="G315" s="30">
        <v>864102</v>
      </c>
      <c r="H315" s="28" t="s">
        <v>347</v>
      </c>
      <c r="I315" s="28" t="s">
        <v>420</v>
      </c>
    </row>
    <row r="316" spans="1:9" ht="102.75" customHeight="1" thickBot="1" x14ac:dyDescent="0.3">
      <c r="A316" s="16">
        <v>881202</v>
      </c>
      <c r="B316" s="148" t="s">
        <v>357</v>
      </c>
      <c r="C316" s="149"/>
      <c r="D316" s="13">
        <v>290000</v>
      </c>
      <c r="E316" s="11">
        <v>305950</v>
      </c>
      <c r="G316" s="30">
        <v>864103</v>
      </c>
      <c r="H316" s="28" t="s">
        <v>348</v>
      </c>
      <c r="I316" s="28" t="s">
        <v>420</v>
      </c>
    </row>
    <row r="317" spans="1:9" ht="102.75" customHeight="1" thickBot="1" x14ac:dyDescent="0.3">
      <c r="A317" s="16">
        <v>881210</v>
      </c>
      <c r="B317" s="155" t="s">
        <v>358</v>
      </c>
      <c r="C317" s="156"/>
      <c r="D317" s="13">
        <v>552100</v>
      </c>
      <c r="E317" s="11">
        <v>582466</v>
      </c>
      <c r="G317" s="30">
        <v>861403</v>
      </c>
      <c r="H317" s="28" t="s">
        <v>349</v>
      </c>
      <c r="I317" s="28" t="s">
        <v>420</v>
      </c>
    </row>
    <row r="318" spans="1:9" ht="51.75" thickBot="1" x14ac:dyDescent="0.3">
      <c r="A318" s="16">
        <v>881205</v>
      </c>
      <c r="B318" s="148" t="s">
        <v>359</v>
      </c>
      <c r="C318" s="149"/>
      <c r="D318" s="13">
        <v>376700</v>
      </c>
      <c r="E318" s="11">
        <v>397419</v>
      </c>
      <c r="G318" s="30">
        <v>861401</v>
      </c>
      <c r="H318" s="28" t="s">
        <v>350</v>
      </c>
      <c r="I318" s="28" t="s">
        <v>420</v>
      </c>
    </row>
    <row r="319" spans="1:9" ht="51.75" thickBot="1" x14ac:dyDescent="0.3">
      <c r="A319" s="21" t="s">
        <v>360</v>
      </c>
      <c r="B319" s="155" t="s">
        <v>361</v>
      </c>
      <c r="C319" s="156"/>
      <c r="D319" s="17" t="s">
        <v>362</v>
      </c>
      <c r="E319" s="10">
        <v>82</v>
      </c>
      <c r="G319" s="30">
        <v>861402</v>
      </c>
      <c r="H319" s="28" t="s">
        <v>351</v>
      </c>
      <c r="I319" s="28" t="s">
        <v>420</v>
      </c>
    </row>
    <row r="320" spans="1:9" x14ac:dyDescent="0.25">
      <c r="A320" s="168" t="s">
        <v>363</v>
      </c>
      <c r="B320" s="169"/>
      <c r="C320" s="169"/>
      <c r="D320" s="170"/>
      <c r="E320" s="19"/>
      <c r="G320" s="39"/>
    </row>
    <row r="321" spans="1:9" ht="22.5" x14ac:dyDescent="0.25">
      <c r="A321" s="22" t="s">
        <v>76</v>
      </c>
      <c r="B321" s="171" t="s">
        <v>364</v>
      </c>
      <c r="C321" s="172"/>
      <c r="D321" s="9"/>
      <c r="E321" s="19"/>
      <c r="G321" s="39"/>
    </row>
    <row r="322" spans="1:9" x14ac:dyDescent="0.25">
      <c r="A322" s="16">
        <v>890101</v>
      </c>
      <c r="B322" s="155" t="s">
        <v>365</v>
      </c>
      <c r="C322" s="156"/>
      <c r="D322" s="13">
        <v>80000</v>
      </c>
      <c r="E322" s="11">
        <v>84400</v>
      </c>
      <c r="G322" s="39"/>
    </row>
    <row r="323" spans="1:9" x14ac:dyDescent="0.25">
      <c r="A323" s="16">
        <v>890105</v>
      </c>
      <c r="B323" s="155" t="s">
        <v>366</v>
      </c>
      <c r="C323" s="156"/>
      <c r="D323" s="13">
        <v>47700</v>
      </c>
      <c r="E323" s="11">
        <v>50324</v>
      </c>
      <c r="G323" s="39"/>
    </row>
    <row r="324" spans="1:9" x14ac:dyDescent="0.25">
      <c r="A324" s="16">
        <v>890106</v>
      </c>
      <c r="B324" s="148" t="s">
        <v>367</v>
      </c>
      <c r="C324" s="149"/>
      <c r="D324" s="13">
        <v>65000</v>
      </c>
      <c r="E324" s="11">
        <v>68575</v>
      </c>
      <c r="G324" s="39"/>
    </row>
    <row r="325" spans="1:9" x14ac:dyDescent="0.25">
      <c r="A325" s="16">
        <v>890108</v>
      </c>
      <c r="B325" s="148" t="s">
        <v>368</v>
      </c>
      <c r="C325" s="149"/>
      <c r="D325" s="13">
        <v>65000</v>
      </c>
      <c r="E325" s="11">
        <v>68575</v>
      </c>
      <c r="G325" s="41"/>
      <c r="H325" s="41"/>
      <c r="I325" s="42"/>
    </row>
    <row r="326" spans="1:9" x14ac:dyDescent="0.25">
      <c r="A326" s="23">
        <v>961601</v>
      </c>
      <c r="B326" s="155" t="s">
        <v>369</v>
      </c>
      <c r="C326" s="156"/>
      <c r="D326" s="13">
        <v>20800</v>
      </c>
      <c r="E326" s="11">
        <v>21944</v>
      </c>
      <c r="G326" s="41"/>
      <c r="H326" s="41"/>
      <c r="I326" s="42"/>
    </row>
    <row r="327" spans="1:9" x14ac:dyDescent="0.25">
      <c r="A327" s="16">
        <v>976501</v>
      </c>
      <c r="B327" s="155" t="s">
        <v>370</v>
      </c>
      <c r="C327" s="156"/>
      <c r="D327" s="13">
        <v>20800</v>
      </c>
      <c r="E327" s="11">
        <v>21944</v>
      </c>
      <c r="G327" s="41"/>
      <c r="H327" s="41"/>
      <c r="I327" s="42"/>
    </row>
    <row r="328" spans="1:9" x14ac:dyDescent="0.25">
      <c r="A328" s="16">
        <v>869500</v>
      </c>
      <c r="B328" s="148" t="s">
        <v>371</v>
      </c>
      <c r="C328" s="149"/>
      <c r="D328" s="13">
        <v>21100</v>
      </c>
      <c r="E328" s="11">
        <v>22261</v>
      </c>
      <c r="G328" s="41"/>
      <c r="H328" s="41"/>
      <c r="I328" s="42"/>
    </row>
    <row r="329" spans="1:9" x14ac:dyDescent="0.25">
      <c r="A329" s="14"/>
      <c r="B329" s="148" t="s">
        <v>372</v>
      </c>
      <c r="C329" s="149"/>
      <c r="D329" s="13">
        <v>51000</v>
      </c>
      <c r="E329" s="11">
        <v>53805</v>
      </c>
      <c r="G329" s="41"/>
      <c r="H329" s="41"/>
      <c r="I329" s="42"/>
    </row>
    <row r="330" spans="1:9" x14ac:dyDescent="0.25">
      <c r="A330" s="12"/>
      <c r="B330" s="155" t="s">
        <v>373</v>
      </c>
      <c r="C330" s="156"/>
      <c r="D330" s="13">
        <v>34800</v>
      </c>
      <c r="E330" s="11">
        <v>36714</v>
      </c>
      <c r="G330" s="40"/>
      <c r="H330" s="41"/>
      <c r="I330" s="42"/>
    </row>
    <row r="331" spans="1:9" x14ac:dyDescent="0.25">
      <c r="A331" s="12"/>
      <c r="B331" s="155" t="s">
        <v>374</v>
      </c>
      <c r="C331" s="156"/>
      <c r="D331" s="13">
        <v>61200</v>
      </c>
      <c r="E331" s="11">
        <v>64566</v>
      </c>
      <c r="G331" s="40"/>
      <c r="H331" s="41"/>
      <c r="I331" s="42"/>
    </row>
    <row r="332" spans="1:9" ht="15.75" thickBot="1" x14ac:dyDescent="0.3">
      <c r="A332" s="12"/>
      <c r="B332" s="155" t="s">
        <v>375</v>
      </c>
      <c r="C332" s="156"/>
      <c r="D332" s="13">
        <v>34200</v>
      </c>
      <c r="E332" s="11">
        <v>36081</v>
      </c>
      <c r="G332" s="56"/>
      <c r="H332" s="52"/>
      <c r="I332" s="57"/>
    </row>
    <row r="333" spans="1:9" ht="51.75" customHeight="1" thickBot="1" x14ac:dyDescent="0.3">
      <c r="A333" s="12"/>
      <c r="B333" s="155" t="s">
        <v>376</v>
      </c>
      <c r="C333" s="156"/>
      <c r="D333" s="13">
        <v>34200</v>
      </c>
      <c r="E333" s="11">
        <v>36081</v>
      </c>
      <c r="G333" s="43" t="s">
        <v>465</v>
      </c>
      <c r="H333" s="58"/>
      <c r="I333" s="59"/>
    </row>
    <row r="334" spans="1:9" ht="64.5" customHeight="1" thickBot="1" x14ac:dyDescent="0.3">
      <c r="A334" s="12"/>
      <c r="B334" s="148" t="s">
        <v>377</v>
      </c>
      <c r="C334" s="149"/>
      <c r="D334" s="13">
        <v>21400</v>
      </c>
      <c r="E334" s="11">
        <v>22577</v>
      </c>
      <c r="G334" s="44" t="s">
        <v>76</v>
      </c>
      <c r="H334" s="45" t="s">
        <v>77</v>
      </c>
      <c r="I334" s="45" t="s">
        <v>466</v>
      </c>
    </row>
    <row r="335" spans="1:9" ht="51.75" customHeight="1" thickBot="1" x14ac:dyDescent="0.3">
      <c r="A335" s="16">
        <v>939403</v>
      </c>
      <c r="B335" s="148" t="s">
        <v>378</v>
      </c>
      <c r="C335" s="149"/>
      <c r="D335" s="13">
        <v>53300</v>
      </c>
      <c r="E335" s="11">
        <v>56232</v>
      </c>
      <c r="G335" s="46">
        <v>895100</v>
      </c>
      <c r="H335" s="47" t="s">
        <v>353</v>
      </c>
      <c r="I335" s="48">
        <v>32700</v>
      </c>
    </row>
    <row r="336" spans="1:9" ht="51.75" customHeight="1" thickBot="1" x14ac:dyDescent="0.3">
      <c r="A336" s="16">
        <v>939403</v>
      </c>
      <c r="B336" s="148" t="s">
        <v>379</v>
      </c>
      <c r="C336" s="149"/>
      <c r="D336" s="13">
        <v>53300</v>
      </c>
      <c r="E336" s="11">
        <v>56232</v>
      </c>
      <c r="G336" s="46">
        <v>895004</v>
      </c>
      <c r="H336" s="47" t="s">
        <v>354</v>
      </c>
      <c r="I336" s="48">
        <v>255060</v>
      </c>
    </row>
    <row r="337" spans="1:9" ht="51.75" customHeight="1" thickBot="1" x14ac:dyDescent="0.3">
      <c r="A337" s="16">
        <v>939403</v>
      </c>
      <c r="B337" s="148" t="s">
        <v>380</v>
      </c>
      <c r="C337" s="149"/>
      <c r="D337" s="13">
        <v>53300</v>
      </c>
      <c r="E337" s="11">
        <v>56232</v>
      </c>
      <c r="G337" s="46">
        <v>895001</v>
      </c>
      <c r="H337" s="47" t="s">
        <v>355</v>
      </c>
      <c r="I337" s="48">
        <v>255060</v>
      </c>
    </row>
    <row r="338" spans="1:9" ht="102.75" customHeight="1" thickBot="1" x14ac:dyDescent="0.3">
      <c r="A338" s="16">
        <v>939403</v>
      </c>
      <c r="B338" s="148" t="s">
        <v>381</v>
      </c>
      <c r="C338" s="149"/>
      <c r="D338" s="13">
        <v>53300</v>
      </c>
      <c r="E338" s="11">
        <v>56232</v>
      </c>
      <c r="G338" s="46">
        <v>894102</v>
      </c>
      <c r="H338" s="47" t="s">
        <v>356</v>
      </c>
      <c r="I338" s="48">
        <v>156960</v>
      </c>
    </row>
    <row r="339" spans="1:9" ht="51.75" customHeight="1" thickBot="1" x14ac:dyDescent="0.3">
      <c r="A339" s="16">
        <v>931001</v>
      </c>
      <c r="B339" s="148" t="s">
        <v>382</v>
      </c>
      <c r="C339" s="149"/>
      <c r="D339" s="13">
        <v>28400</v>
      </c>
      <c r="E339" s="11">
        <v>29962</v>
      </c>
      <c r="G339" s="46">
        <v>881202</v>
      </c>
      <c r="H339" s="47" t="s">
        <v>357</v>
      </c>
      <c r="I339" s="48">
        <v>332450</v>
      </c>
    </row>
    <row r="340" spans="1:9" ht="217.5" customHeight="1" thickBot="1" x14ac:dyDescent="0.3">
      <c r="A340" s="16">
        <v>931001</v>
      </c>
      <c r="B340" s="148" t="s">
        <v>383</v>
      </c>
      <c r="C340" s="149"/>
      <c r="D340" s="13">
        <v>53300</v>
      </c>
      <c r="E340" s="11">
        <v>56232</v>
      </c>
      <c r="G340" s="46">
        <v>881210</v>
      </c>
      <c r="H340" s="47" t="s">
        <v>467</v>
      </c>
      <c r="I340" s="48">
        <v>634380</v>
      </c>
    </row>
    <row r="341" spans="1:9" ht="26.25" thickBot="1" x14ac:dyDescent="0.3">
      <c r="A341" s="16">
        <v>938303</v>
      </c>
      <c r="B341" s="155" t="s">
        <v>384</v>
      </c>
      <c r="C341" s="156"/>
      <c r="D341" s="13">
        <v>53300</v>
      </c>
      <c r="E341" s="11">
        <v>56232</v>
      </c>
      <c r="G341" s="46">
        <v>881205</v>
      </c>
      <c r="H341" s="47" t="s">
        <v>359</v>
      </c>
      <c r="I341" s="48">
        <v>432730</v>
      </c>
    </row>
    <row r="342" spans="1:9" ht="90" thickBot="1" x14ac:dyDescent="0.3">
      <c r="A342" s="16">
        <v>890210</v>
      </c>
      <c r="B342" s="148" t="s">
        <v>385</v>
      </c>
      <c r="C342" s="149"/>
      <c r="D342" s="13">
        <v>28900</v>
      </c>
      <c r="E342" s="11">
        <v>30490</v>
      </c>
      <c r="G342" s="49" t="s">
        <v>360</v>
      </c>
      <c r="H342" s="47" t="s">
        <v>468</v>
      </c>
      <c r="I342" s="50"/>
    </row>
    <row r="343" spans="1:9" x14ac:dyDescent="0.25">
      <c r="A343" s="16">
        <v>890110</v>
      </c>
      <c r="B343" s="148" t="s">
        <v>386</v>
      </c>
      <c r="C343" s="149"/>
      <c r="D343" s="13">
        <v>54250</v>
      </c>
      <c r="E343" s="11">
        <v>57234</v>
      </c>
      <c r="G343" s="60"/>
      <c r="H343" s="60"/>
      <c r="I343" s="61"/>
    </row>
    <row r="344" spans="1:9" ht="15.75" thickBot="1" x14ac:dyDescent="0.3">
      <c r="A344" s="16">
        <v>938303</v>
      </c>
      <c r="B344" s="173" t="s">
        <v>387</v>
      </c>
      <c r="C344" s="174"/>
      <c r="D344" s="13">
        <v>29500</v>
      </c>
      <c r="E344" s="11">
        <v>31123</v>
      </c>
      <c r="G344" s="52"/>
      <c r="H344" s="52"/>
      <c r="I344" s="57"/>
    </row>
    <row r="345" spans="1:9" ht="243" customHeight="1" thickBot="1" x14ac:dyDescent="0.3">
      <c r="A345" s="24" t="s">
        <v>360</v>
      </c>
      <c r="B345" s="155" t="s">
        <v>388</v>
      </c>
      <c r="C345" s="156"/>
      <c r="D345" s="25"/>
      <c r="E345" s="19"/>
      <c r="G345" s="43" t="s">
        <v>469</v>
      </c>
      <c r="H345" s="58"/>
      <c r="I345" s="59"/>
    </row>
    <row r="346" spans="1:9" ht="77.25" customHeight="1" thickBot="1" x14ac:dyDescent="0.3">
      <c r="A346" s="175" t="s">
        <v>389</v>
      </c>
      <c r="B346" s="176"/>
      <c r="C346" s="176"/>
      <c r="D346" s="177"/>
      <c r="E346" s="19"/>
      <c r="G346" s="44" t="s">
        <v>76</v>
      </c>
      <c r="H346" s="45" t="s">
        <v>364</v>
      </c>
      <c r="I346" s="45" t="s">
        <v>466</v>
      </c>
    </row>
    <row r="347" spans="1:9" ht="80.25" customHeight="1" thickBot="1" x14ac:dyDescent="0.3">
      <c r="A347" s="22" t="s">
        <v>76</v>
      </c>
      <c r="B347" s="171" t="s">
        <v>77</v>
      </c>
      <c r="C347" s="172"/>
      <c r="D347" s="9"/>
      <c r="E347" s="19"/>
      <c r="G347" s="46">
        <v>890101</v>
      </c>
      <c r="H347" s="47" t="s">
        <v>470</v>
      </c>
      <c r="I347" s="48">
        <v>91996</v>
      </c>
    </row>
    <row r="348" spans="1:9" ht="64.5" customHeight="1" thickBot="1" x14ac:dyDescent="0.3">
      <c r="A348" s="16">
        <v>862701</v>
      </c>
      <c r="B348" s="148" t="s">
        <v>390</v>
      </c>
      <c r="C348" s="149"/>
      <c r="D348" s="13">
        <v>102600</v>
      </c>
      <c r="E348" s="11">
        <v>108243</v>
      </c>
      <c r="G348" s="46">
        <v>890105</v>
      </c>
      <c r="H348" s="47" t="s">
        <v>471</v>
      </c>
      <c r="I348" s="51">
        <v>54.5</v>
      </c>
    </row>
    <row r="349" spans="1:9" ht="93" customHeight="1" thickBot="1" x14ac:dyDescent="0.3">
      <c r="A349" s="16">
        <v>898001</v>
      </c>
      <c r="B349" s="148" t="s">
        <v>391</v>
      </c>
      <c r="C349" s="149"/>
      <c r="D349" s="13">
        <v>20300</v>
      </c>
      <c r="E349" s="11">
        <v>21417</v>
      </c>
      <c r="G349" s="46">
        <v>890106</v>
      </c>
      <c r="H349" s="47" t="s">
        <v>367</v>
      </c>
      <c r="I349" s="51">
        <v>74.12</v>
      </c>
    </row>
    <row r="350" spans="1:9" ht="71.25" customHeight="1" thickBot="1" x14ac:dyDescent="0.3">
      <c r="A350" s="16">
        <v>898101</v>
      </c>
      <c r="B350" s="148" t="s">
        <v>392</v>
      </c>
      <c r="C350" s="149"/>
      <c r="D350" s="13">
        <v>58600</v>
      </c>
      <c r="E350" s="11">
        <v>61823</v>
      </c>
      <c r="G350" s="46">
        <v>890108</v>
      </c>
      <c r="H350" s="47" t="s">
        <v>368</v>
      </c>
      <c r="I350" s="51">
        <v>74.12</v>
      </c>
    </row>
    <row r="351" spans="1:9" ht="90" customHeight="1" thickBot="1" x14ac:dyDescent="0.3">
      <c r="A351" s="16">
        <v>202401</v>
      </c>
      <c r="B351" s="148" t="s">
        <v>393</v>
      </c>
      <c r="C351" s="149"/>
      <c r="D351" s="13">
        <v>55100</v>
      </c>
      <c r="E351" s="11">
        <v>58131</v>
      </c>
      <c r="G351" s="46">
        <v>961601</v>
      </c>
      <c r="H351" s="47" t="s">
        <v>472</v>
      </c>
      <c r="I351" s="51">
        <v>22.89</v>
      </c>
    </row>
    <row r="352" spans="1:9" ht="77.25" customHeight="1" thickBot="1" x14ac:dyDescent="0.3">
      <c r="A352" s="16">
        <v>954107</v>
      </c>
      <c r="B352" s="155" t="s">
        <v>394</v>
      </c>
      <c r="C352" s="156"/>
      <c r="D352" s="13">
        <v>25000</v>
      </c>
      <c r="E352" s="11">
        <v>26375</v>
      </c>
      <c r="G352" s="46">
        <v>976501</v>
      </c>
      <c r="H352" s="47" t="s">
        <v>473</v>
      </c>
      <c r="I352" s="51">
        <v>234.35</v>
      </c>
    </row>
    <row r="353" spans="1:9" ht="69.75" customHeight="1" thickBot="1" x14ac:dyDescent="0.3">
      <c r="A353" s="16">
        <v>954301</v>
      </c>
      <c r="B353" s="148" t="s">
        <v>395</v>
      </c>
      <c r="C353" s="149"/>
      <c r="D353" s="13">
        <v>25000</v>
      </c>
      <c r="E353" s="11">
        <v>26375</v>
      </c>
      <c r="G353" s="46">
        <v>869500</v>
      </c>
      <c r="H353" s="47" t="s">
        <v>371</v>
      </c>
      <c r="I353" s="51">
        <v>23.98</v>
      </c>
    </row>
    <row r="354" spans="1:9" ht="61.5" customHeight="1" thickBot="1" x14ac:dyDescent="0.3">
      <c r="A354" s="16">
        <v>954302</v>
      </c>
      <c r="B354" s="148" t="s">
        <v>396</v>
      </c>
      <c r="C354" s="149"/>
      <c r="D354" s="13">
        <v>14700</v>
      </c>
      <c r="E354" s="11">
        <v>15509</v>
      </c>
      <c r="G354" s="49"/>
      <c r="H354" s="47" t="s">
        <v>372</v>
      </c>
      <c r="I354" s="51">
        <v>54.5</v>
      </c>
    </row>
    <row r="355" spans="1:9" ht="69.75" customHeight="1" thickBot="1" x14ac:dyDescent="0.3">
      <c r="A355" s="16">
        <v>954626</v>
      </c>
      <c r="B355" s="148" t="s">
        <v>397</v>
      </c>
      <c r="C355" s="149"/>
      <c r="D355" s="13">
        <v>121500</v>
      </c>
      <c r="E355" s="11">
        <v>128183</v>
      </c>
      <c r="G355" s="49"/>
      <c r="H355" s="47" t="s">
        <v>474</v>
      </c>
      <c r="I355" s="51">
        <v>39.24</v>
      </c>
    </row>
    <row r="356" spans="1:9" ht="85.5" customHeight="1" thickBot="1" x14ac:dyDescent="0.3">
      <c r="A356" s="16">
        <v>954402</v>
      </c>
      <c r="B356" s="148" t="s">
        <v>398</v>
      </c>
      <c r="C356" s="149"/>
      <c r="D356" s="13">
        <v>174500</v>
      </c>
      <c r="E356" s="11">
        <v>184098</v>
      </c>
      <c r="G356" s="49"/>
      <c r="H356" s="47" t="s">
        <v>475</v>
      </c>
      <c r="I356" s="51">
        <v>69.760000000000005</v>
      </c>
    </row>
    <row r="357" spans="1:9" ht="102.75" customHeight="1" thickBot="1" x14ac:dyDescent="0.3">
      <c r="A357" s="16">
        <v>893703</v>
      </c>
      <c r="B357" s="148" t="s">
        <v>399</v>
      </c>
      <c r="C357" s="149"/>
      <c r="D357" s="13">
        <v>67400</v>
      </c>
      <c r="E357" s="11">
        <v>71107</v>
      </c>
      <c r="G357" s="49"/>
      <c r="H357" s="47" t="s">
        <v>476</v>
      </c>
      <c r="I357" s="51">
        <v>39.24</v>
      </c>
    </row>
    <row r="358" spans="1:9" ht="64.5" customHeight="1" thickBot="1" x14ac:dyDescent="0.3">
      <c r="A358" s="16">
        <v>861403</v>
      </c>
      <c r="B358" s="155" t="s">
        <v>400</v>
      </c>
      <c r="C358" s="156"/>
      <c r="D358" s="13">
        <v>87800</v>
      </c>
      <c r="E358" s="11">
        <v>92629</v>
      </c>
      <c r="G358" s="49"/>
      <c r="H358" s="47" t="s">
        <v>477</v>
      </c>
      <c r="I358" s="51">
        <v>39.24</v>
      </c>
    </row>
    <row r="359" spans="1:9" ht="51.75" customHeight="1" thickBot="1" x14ac:dyDescent="0.3">
      <c r="A359" s="16">
        <v>954403</v>
      </c>
      <c r="B359" s="148" t="s">
        <v>401</v>
      </c>
      <c r="C359" s="149"/>
      <c r="D359" s="13">
        <v>404500</v>
      </c>
      <c r="E359" s="11">
        <v>426748</v>
      </c>
      <c r="G359" s="49"/>
      <c r="H359" s="47" t="s">
        <v>377</v>
      </c>
      <c r="I359" s="51">
        <v>23.98</v>
      </c>
    </row>
    <row r="360" spans="1:9" ht="51.75" customHeight="1" thickBot="1" x14ac:dyDescent="0.3">
      <c r="A360" s="16">
        <v>954610</v>
      </c>
      <c r="B360" s="148" t="s">
        <v>402</v>
      </c>
      <c r="C360" s="149"/>
      <c r="D360" s="13">
        <v>46200</v>
      </c>
      <c r="E360" s="11">
        <v>48741</v>
      </c>
      <c r="G360" s="46">
        <v>939403</v>
      </c>
      <c r="H360" s="47" t="s">
        <v>378</v>
      </c>
      <c r="I360" s="48">
        <v>61040</v>
      </c>
    </row>
    <row r="361" spans="1:9" ht="51.75" customHeight="1" thickBot="1" x14ac:dyDescent="0.3">
      <c r="A361" s="16">
        <v>954801</v>
      </c>
      <c r="B361" s="148" t="s">
        <v>403</v>
      </c>
      <c r="C361" s="149"/>
      <c r="D361" s="13">
        <v>50700</v>
      </c>
      <c r="E361" s="11">
        <v>53489</v>
      </c>
      <c r="G361" s="46">
        <v>939403</v>
      </c>
      <c r="H361" s="47" t="s">
        <v>379</v>
      </c>
      <c r="I361" s="48">
        <v>61040</v>
      </c>
    </row>
    <row r="362" spans="1:9" ht="51.75" customHeight="1" thickBot="1" x14ac:dyDescent="0.3">
      <c r="A362" s="14"/>
      <c r="B362" s="148" t="s">
        <v>404</v>
      </c>
      <c r="C362" s="149"/>
      <c r="D362" s="13">
        <v>62300</v>
      </c>
      <c r="E362" s="11">
        <v>65727</v>
      </c>
      <c r="G362" s="46">
        <v>939403</v>
      </c>
      <c r="H362" s="47" t="s">
        <v>380</v>
      </c>
      <c r="I362" s="48">
        <v>61040</v>
      </c>
    </row>
    <row r="363" spans="1:9" ht="102.75" customHeight="1" thickBot="1" x14ac:dyDescent="0.3">
      <c r="A363" s="14"/>
      <c r="B363" s="148" t="s">
        <v>405</v>
      </c>
      <c r="C363" s="149"/>
      <c r="D363" s="13">
        <v>69000</v>
      </c>
      <c r="E363" s="11">
        <v>72795</v>
      </c>
      <c r="G363" s="46">
        <v>939403</v>
      </c>
      <c r="H363" s="47" t="s">
        <v>381</v>
      </c>
      <c r="I363" s="48">
        <v>61040</v>
      </c>
    </row>
    <row r="364" spans="1:9" ht="115.5" customHeight="1" thickBot="1" x14ac:dyDescent="0.3">
      <c r="A364" s="16">
        <v>697101</v>
      </c>
      <c r="B364" s="148" t="s">
        <v>406</v>
      </c>
      <c r="C364" s="149"/>
      <c r="D364" s="13">
        <v>834600</v>
      </c>
      <c r="E364" s="11">
        <v>880503</v>
      </c>
      <c r="G364" s="46">
        <v>931001</v>
      </c>
      <c r="H364" s="47" t="s">
        <v>382</v>
      </c>
      <c r="I364" s="48">
        <v>32155</v>
      </c>
    </row>
    <row r="365" spans="1:9" ht="64.5" customHeight="1" thickBot="1" x14ac:dyDescent="0.3">
      <c r="A365" s="16">
        <v>861801</v>
      </c>
      <c r="B365" s="148" t="s">
        <v>407</v>
      </c>
      <c r="C365" s="149"/>
      <c r="D365" s="13">
        <v>443000</v>
      </c>
      <c r="E365" s="11">
        <v>467365</v>
      </c>
      <c r="G365" s="46">
        <v>931001</v>
      </c>
      <c r="H365" s="47" t="s">
        <v>383</v>
      </c>
      <c r="I365" s="48">
        <v>61040</v>
      </c>
    </row>
    <row r="366" spans="1:9" ht="90" customHeight="1" thickBot="1" x14ac:dyDescent="0.3">
      <c r="A366" s="16">
        <v>898201</v>
      </c>
      <c r="B366" s="148" t="s">
        <v>408</v>
      </c>
      <c r="C366" s="149"/>
      <c r="D366" s="13">
        <v>70000</v>
      </c>
      <c r="E366" s="11">
        <v>73850</v>
      </c>
      <c r="G366" s="46">
        <v>938303</v>
      </c>
      <c r="H366" s="47" t="s">
        <v>478</v>
      </c>
      <c r="I366" s="48">
        <v>57564</v>
      </c>
    </row>
    <row r="367" spans="1:9" ht="64.5" customHeight="1" thickBot="1" x14ac:dyDescent="0.3">
      <c r="A367" s="16">
        <v>898241</v>
      </c>
      <c r="B367" s="148" t="s">
        <v>409</v>
      </c>
      <c r="C367" s="149"/>
      <c r="D367" s="13">
        <v>120000</v>
      </c>
      <c r="E367" s="11">
        <v>126600</v>
      </c>
      <c r="G367" s="46">
        <v>890210</v>
      </c>
      <c r="H367" s="47" t="s">
        <v>385</v>
      </c>
      <c r="I367" s="48">
        <v>33136</v>
      </c>
    </row>
    <row r="368" spans="1:9" ht="127.5" customHeight="1" thickBot="1" x14ac:dyDescent="0.3">
      <c r="A368" s="16">
        <v>862702</v>
      </c>
      <c r="B368" s="148" t="s">
        <v>410</v>
      </c>
      <c r="C368" s="149"/>
      <c r="D368" s="13">
        <v>139000</v>
      </c>
      <c r="E368" s="11">
        <v>146645</v>
      </c>
      <c r="G368" s="46">
        <v>890110</v>
      </c>
      <c r="H368" s="47" t="s">
        <v>386</v>
      </c>
      <c r="I368" s="48">
        <v>62130</v>
      </c>
    </row>
    <row r="369" spans="1:9" ht="26.25" thickBot="1" x14ac:dyDescent="0.3">
      <c r="A369" s="16">
        <v>862703</v>
      </c>
      <c r="B369" s="148" t="s">
        <v>411</v>
      </c>
      <c r="C369" s="149"/>
      <c r="D369" s="13">
        <v>149800</v>
      </c>
      <c r="E369" s="11">
        <v>158039</v>
      </c>
      <c r="G369" s="46">
        <v>938303</v>
      </c>
      <c r="H369" s="47" t="s">
        <v>479</v>
      </c>
      <c r="I369" s="48">
        <v>61040</v>
      </c>
    </row>
    <row r="370" spans="1:9" ht="128.25" thickBot="1" x14ac:dyDescent="0.3">
      <c r="A370" s="14"/>
      <c r="B370" s="148" t="s">
        <v>412</v>
      </c>
      <c r="C370" s="149"/>
      <c r="D370" s="13">
        <v>90200</v>
      </c>
      <c r="E370" s="11">
        <v>95161</v>
      </c>
      <c r="G370" s="44" t="s">
        <v>360</v>
      </c>
      <c r="H370" s="62" t="s">
        <v>480</v>
      </c>
      <c r="I370" s="63"/>
    </row>
    <row r="371" spans="1:9" x14ac:dyDescent="0.25">
      <c r="A371" s="14"/>
      <c r="B371" s="148" t="s">
        <v>413</v>
      </c>
      <c r="C371" s="149"/>
      <c r="D371" s="13">
        <v>133750</v>
      </c>
      <c r="E371" s="11">
        <v>141106</v>
      </c>
      <c r="G371" s="60"/>
      <c r="H371" s="60"/>
      <c r="I371" s="60"/>
    </row>
    <row r="372" spans="1:9" ht="15.75" thickBot="1" x14ac:dyDescent="0.3">
      <c r="A372" s="14"/>
      <c r="B372" s="148" t="s">
        <v>414</v>
      </c>
      <c r="C372" s="149"/>
      <c r="D372" s="13">
        <v>226800</v>
      </c>
      <c r="E372" s="11">
        <v>239274</v>
      </c>
      <c r="G372" s="52"/>
      <c r="H372" s="52"/>
      <c r="I372" s="52"/>
    </row>
    <row r="373" spans="1:9" ht="39" customHeight="1" thickBot="1" x14ac:dyDescent="0.3">
      <c r="A373" s="14"/>
      <c r="B373" s="148" t="s">
        <v>415</v>
      </c>
      <c r="C373" s="149"/>
      <c r="D373" s="13">
        <v>350000</v>
      </c>
      <c r="E373" s="11">
        <v>369250</v>
      </c>
      <c r="G373" s="43" t="s">
        <v>481</v>
      </c>
      <c r="H373" s="58"/>
      <c r="I373" s="59"/>
    </row>
    <row r="374" spans="1:9" ht="90" customHeight="1" thickBot="1" x14ac:dyDescent="0.3">
      <c r="G374" s="44" t="s">
        <v>76</v>
      </c>
      <c r="H374" s="45" t="s">
        <v>77</v>
      </c>
      <c r="I374" s="45" t="s">
        <v>466</v>
      </c>
    </row>
    <row r="375" spans="1:9" ht="51.75" customHeight="1" thickBot="1" x14ac:dyDescent="0.3">
      <c r="G375" s="46">
        <v>862701</v>
      </c>
      <c r="H375" s="47" t="s">
        <v>390</v>
      </c>
      <c r="I375" s="53">
        <v>117.72</v>
      </c>
    </row>
    <row r="376" spans="1:9" ht="51.75" customHeight="1" thickBot="1" x14ac:dyDescent="0.3">
      <c r="G376" s="46">
        <v>898001</v>
      </c>
      <c r="H376" s="47" t="s">
        <v>391</v>
      </c>
      <c r="I376" s="53">
        <v>23.326000000000001</v>
      </c>
    </row>
    <row r="377" spans="1:9" ht="115.5" customHeight="1" thickBot="1" x14ac:dyDescent="0.3">
      <c r="G377" s="46">
        <v>898101</v>
      </c>
      <c r="H377" s="47" t="s">
        <v>392</v>
      </c>
      <c r="I377" s="53">
        <v>67.361999999999995</v>
      </c>
    </row>
    <row r="378" spans="1:9" ht="26.25" customHeight="1" thickBot="1" x14ac:dyDescent="0.3">
      <c r="G378" s="46">
        <v>202401</v>
      </c>
      <c r="H378" s="47" t="s">
        <v>393</v>
      </c>
      <c r="I378" s="53">
        <v>63.22</v>
      </c>
    </row>
    <row r="379" spans="1:9" ht="51.75" customHeight="1" thickBot="1" x14ac:dyDescent="0.3">
      <c r="G379" s="46">
        <v>954107</v>
      </c>
      <c r="H379" s="47" t="s">
        <v>482</v>
      </c>
      <c r="I379" s="53">
        <v>28.34</v>
      </c>
    </row>
    <row r="380" spans="1:9" ht="90" customHeight="1" thickBot="1" x14ac:dyDescent="0.3">
      <c r="G380" s="46">
        <v>954301</v>
      </c>
      <c r="H380" s="47" t="s">
        <v>395</v>
      </c>
      <c r="I380" s="53">
        <v>28.34</v>
      </c>
    </row>
    <row r="381" spans="1:9" ht="77.25" customHeight="1" thickBot="1" x14ac:dyDescent="0.3">
      <c r="G381" s="46">
        <v>954302</v>
      </c>
      <c r="H381" s="47" t="s">
        <v>396</v>
      </c>
      <c r="I381" s="53">
        <v>16.895</v>
      </c>
    </row>
    <row r="382" spans="1:9" ht="90" customHeight="1" thickBot="1" x14ac:dyDescent="0.3">
      <c r="G382" s="46">
        <v>954626</v>
      </c>
      <c r="H382" s="47" t="s">
        <v>397</v>
      </c>
      <c r="I382" s="53">
        <v>250</v>
      </c>
    </row>
    <row r="383" spans="1:9" ht="102.75" customHeight="1" thickBot="1" x14ac:dyDescent="0.3">
      <c r="G383" s="46">
        <v>954402</v>
      </c>
      <c r="H383" s="47" t="s">
        <v>398</v>
      </c>
      <c r="I383" s="53">
        <v>200.56</v>
      </c>
    </row>
    <row r="384" spans="1:9" ht="64.5" customHeight="1" thickBot="1" x14ac:dyDescent="0.3">
      <c r="G384" s="46">
        <v>893703</v>
      </c>
      <c r="H384" s="47" t="s">
        <v>399</v>
      </c>
      <c r="I384" s="53">
        <v>77.39</v>
      </c>
    </row>
    <row r="385" spans="7:9" ht="90" customHeight="1" thickBot="1" x14ac:dyDescent="0.3">
      <c r="G385" s="46">
        <v>861403</v>
      </c>
      <c r="H385" s="47" t="s">
        <v>349</v>
      </c>
      <c r="I385" s="53">
        <v>100.28</v>
      </c>
    </row>
    <row r="386" spans="7:9" ht="64.5" customHeight="1" thickBot="1" x14ac:dyDescent="0.3">
      <c r="G386" s="46">
        <v>954403</v>
      </c>
      <c r="H386" s="47" t="s">
        <v>401</v>
      </c>
      <c r="I386" s="53">
        <v>464.34</v>
      </c>
    </row>
    <row r="387" spans="7:9" ht="51.75" customHeight="1" thickBot="1" x14ac:dyDescent="0.3">
      <c r="G387" s="46">
        <v>954610</v>
      </c>
      <c r="H387" s="47" t="s">
        <v>402</v>
      </c>
      <c r="I387" s="53">
        <v>52.32</v>
      </c>
    </row>
    <row r="388" spans="7:9" ht="39" customHeight="1" thickBot="1" x14ac:dyDescent="0.3">
      <c r="G388" s="46">
        <v>954801</v>
      </c>
      <c r="H388" s="47" t="s">
        <v>403</v>
      </c>
      <c r="I388" s="53">
        <v>57.77</v>
      </c>
    </row>
    <row r="389" spans="7:9" ht="90" customHeight="1" thickBot="1" x14ac:dyDescent="0.3">
      <c r="G389" s="49"/>
      <c r="H389" s="47" t="s">
        <v>404</v>
      </c>
      <c r="I389" s="53">
        <v>71.613</v>
      </c>
    </row>
    <row r="390" spans="7:9" ht="77.25" customHeight="1" thickBot="1" x14ac:dyDescent="0.3">
      <c r="G390" s="49"/>
      <c r="H390" s="47" t="s">
        <v>405</v>
      </c>
      <c r="I390" s="53">
        <v>78.48</v>
      </c>
    </row>
    <row r="391" spans="7:9" ht="77.25" customHeight="1" thickBot="1" x14ac:dyDescent="0.3">
      <c r="G391" s="46">
        <v>697101</v>
      </c>
      <c r="H391" s="47" t="s">
        <v>406</v>
      </c>
      <c r="I391" s="53">
        <v>959.745</v>
      </c>
    </row>
    <row r="392" spans="7:9" ht="77.25" customHeight="1" thickBot="1" x14ac:dyDescent="0.3">
      <c r="G392" s="46">
        <v>861801</v>
      </c>
      <c r="H392" s="47" t="s">
        <v>407</v>
      </c>
      <c r="I392" s="53">
        <v>509.03</v>
      </c>
    </row>
    <row r="393" spans="7:9" ht="26.25" customHeight="1" thickBot="1" x14ac:dyDescent="0.3">
      <c r="G393" s="46">
        <v>898201</v>
      </c>
      <c r="H393" s="47" t="s">
        <v>408</v>
      </c>
      <c r="I393" s="53">
        <v>80.441999999999993</v>
      </c>
    </row>
    <row r="394" spans="7:9" ht="26.25" customHeight="1" thickBot="1" x14ac:dyDescent="0.3">
      <c r="G394" s="46">
        <v>898241</v>
      </c>
      <c r="H394" s="47" t="s">
        <v>483</v>
      </c>
      <c r="I394" s="53">
        <v>137.34</v>
      </c>
    </row>
    <row r="395" spans="7:9" ht="15.75" thickBot="1" x14ac:dyDescent="0.3">
      <c r="G395" s="46">
        <v>862702</v>
      </c>
      <c r="H395" s="47" t="s">
        <v>484</v>
      </c>
      <c r="I395" s="53">
        <v>159.685</v>
      </c>
    </row>
    <row r="396" spans="7:9" ht="15.75" thickBot="1" x14ac:dyDescent="0.3">
      <c r="G396" s="46">
        <v>862703</v>
      </c>
      <c r="H396" s="47" t="s">
        <v>411</v>
      </c>
      <c r="I396" s="53">
        <v>172.22</v>
      </c>
    </row>
    <row r="397" spans="7:9" ht="65.25" customHeight="1" x14ac:dyDescent="0.25">
      <c r="G397" s="64">
        <v>891704</v>
      </c>
      <c r="H397" s="65" t="s">
        <v>485</v>
      </c>
      <c r="I397" s="66">
        <v>632200</v>
      </c>
    </row>
    <row r="398" spans="7:9" ht="15.75" hidden="1" thickBot="1" x14ac:dyDescent="0.3">
      <c r="G398" s="46"/>
      <c r="H398" s="67"/>
      <c r="I398" s="68"/>
    </row>
    <row r="399" spans="7:9" ht="51.75" customHeight="1" thickBot="1" x14ac:dyDescent="0.3">
      <c r="G399" s="46">
        <v>931501</v>
      </c>
      <c r="H399" s="47" t="s">
        <v>486</v>
      </c>
      <c r="I399" s="54" t="s">
        <v>487</v>
      </c>
    </row>
    <row r="400" spans="7:9" ht="51.75" customHeight="1" thickBot="1" x14ac:dyDescent="0.3">
      <c r="G400" s="46">
        <v>53105</v>
      </c>
      <c r="H400" s="47" t="s">
        <v>488</v>
      </c>
      <c r="I400" s="54" t="s">
        <v>487</v>
      </c>
    </row>
    <row r="401" spans="7:9" ht="90" customHeight="1" thickBot="1" x14ac:dyDescent="0.3">
      <c r="G401" s="46">
        <v>891509</v>
      </c>
      <c r="H401" s="47" t="s">
        <v>489</v>
      </c>
      <c r="I401" s="54" t="s">
        <v>487</v>
      </c>
    </row>
    <row r="402" spans="7:9" ht="90" customHeight="1" thickBot="1" x14ac:dyDescent="0.3">
      <c r="G402" s="46">
        <v>930860</v>
      </c>
      <c r="H402" s="47" t="s">
        <v>490</v>
      </c>
      <c r="I402" s="54" t="s">
        <v>487</v>
      </c>
    </row>
    <row r="403" spans="7:9" ht="39" customHeight="1" thickBot="1" x14ac:dyDescent="0.3">
      <c r="G403" s="46">
        <v>893701</v>
      </c>
      <c r="H403" s="47" t="s">
        <v>491</v>
      </c>
      <c r="I403" s="54" t="s">
        <v>487</v>
      </c>
    </row>
    <row r="404" spans="7:9" ht="64.5" customHeight="1" thickBot="1" x14ac:dyDescent="0.3">
      <c r="G404" s="46">
        <v>893818</v>
      </c>
      <c r="H404" s="47" t="s">
        <v>492</v>
      </c>
      <c r="I404" s="54" t="s">
        <v>487</v>
      </c>
    </row>
    <row r="405" spans="7:9" ht="26.25" customHeight="1" thickBot="1" x14ac:dyDescent="0.3">
      <c r="G405" s="55"/>
      <c r="H405" s="47" t="s">
        <v>493</v>
      </c>
      <c r="I405" s="54" t="s">
        <v>487</v>
      </c>
    </row>
    <row r="406" spans="7:9" ht="39" customHeight="1" thickBot="1" x14ac:dyDescent="0.3">
      <c r="G406" s="49"/>
      <c r="H406" s="47" t="s">
        <v>494</v>
      </c>
      <c r="I406" s="54" t="s">
        <v>487</v>
      </c>
    </row>
    <row r="407" spans="7:9" ht="39" customHeight="1" thickBot="1" x14ac:dyDescent="0.3">
      <c r="G407" s="49"/>
      <c r="H407" s="47" t="s">
        <v>412</v>
      </c>
      <c r="I407" s="51">
        <v>95.1</v>
      </c>
    </row>
    <row r="408" spans="7:9" ht="39" customHeight="1" thickBot="1" x14ac:dyDescent="0.3">
      <c r="G408" s="49"/>
      <c r="H408" s="47" t="s">
        <v>413</v>
      </c>
      <c r="I408" s="51">
        <v>141</v>
      </c>
    </row>
    <row r="409" spans="7:9" ht="26.25" thickBot="1" x14ac:dyDescent="0.3">
      <c r="G409" s="49"/>
      <c r="H409" s="47" t="s">
        <v>414</v>
      </c>
      <c r="I409" s="51">
        <v>239</v>
      </c>
    </row>
    <row r="410" spans="7:9" ht="26.25" thickBot="1" x14ac:dyDescent="0.3">
      <c r="G410" s="49"/>
      <c r="H410" s="47" t="s">
        <v>415</v>
      </c>
      <c r="I410" s="51">
        <v>369</v>
      </c>
    </row>
  </sheetData>
  <mergeCells count="387">
    <mergeCell ref="K2:L2"/>
    <mergeCell ref="K10:L10"/>
    <mergeCell ref="K3:L3"/>
    <mergeCell ref="K4:L4"/>
    <mergeCell ref="K5:L5"/>
    <mergeCell ref="K6:L6"/>
    <mergeCell ref="K7:L7"/>
    <mergeCell ref="K8:L8"/>
    <mergeCell ref="K9:L9"/>
    <mergeCell ref="G2:H2"/>
    <mergeCell ref="G11:G12"/>
    <mergeCell ref="G15:H15"/>
    <mergeCell ref="G16:G17"/>
    <mergeCell ref="H16:H17"/>
    <mergeCell ref="B9:C9"/>
    <mergeCell ref="B10:C10"/>
    <mergeCell ref="B11:C11"/>
    <mergeCell ref="B12:C12"/>
    <mergeCell ref="B13:C13"/>
    <mergeCell ref="B14:C14"/>
    <mergeCell ref="A2:C2"/>
    <mergeCell ref="A3:C3"/>
    <mergeCell ref="A4:D4"/>
    <mergeCell ref="A5:D5"/>
    <mergeCell ref="A6:D6"/>
    <mergeCell ref="B7:C7"/>
    <mergeCell ref="G3:G4"/>
    <mergeCell ref="B8:C8"/>
    <mergeCell ref="B372:C372"/>
    <mergeCell ref="B373:C373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7:C357"/>
    <mergeCell ref="B358:C358"/>
    <mergeCell ref="B359:C359"/>
    <mergeCell ref="B356:C356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7:C347"/>
    <mergeCell ref="A346:D346"/>
    <mergeCell ref="B336:C336"/>
    <mergeCell ref="B337:C337"/>
    <mergeCell ref="B338:C338"/>
    <mergeCell ref="B339:C339"/>
    <mergeCell ref="B340:C340"/>
    <mergeCell ref="B341:C341"/>
    <mergeCell ref="B331:C331"/>
    <mergeCell ref="B332:C332"/>
    <mergeCell ref="B333:C333"/>
    <mergeCell ref="B334:C334"/>
    <mergeCell ref="B335:C335"/>
    <mergeCell ref="B330:C330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A320:D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1:C311"/>
    <mergeCell ref="A310:D310"/>
    <mergeCell ref="B300:C300"/>
    <mergeCell ref="B302:C302"/>
    <mergeCell ref="B303:C303"/>
    <mergeCell ref="B304:C304"/>
    <mergeCell ref="B305:C305"/>
    <mergeCell ref="B301:C301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2:C292"/>
    <mergeCell ref="B293:C293"/>
    <mergeCell ref="A291:D291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9:C259"/>
    <mergeCell ref="B260:C260"/>
    <mergeCell ref="B261:C261"/>
    <mergeCell ref="B262:C262"/>
    <mergeCell ref="B263:C263"/>
    <mergeCell ref="B258:C258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9:C249"/>
    <mergeCell ref="B250:C250"/>
    <mergeCell ref="B251:C251"/>
    <mergeCell ref="A248:D248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9:C239"/>
    <mergeCell ref="B238:C238"/>
    <mergeCell ref="B229:C229"/>
    <mergeCell ref="B230:C230"/>
    <mergeCell ref="B231:C231"/>
    <mergeCell ref="B232:C232"/>
    <mergeCell ref="B233:C233"/>
    <mergeCell ref="A228:D228"/>
    <mergeCell ref="B222:C222"/>
    <mergeCell ref="B224:C224"/>
    <mergeCell ref="B225:C225"/>
    <mergeCell ref="B226:C226"/>
    <mergeCell ref="B227:C227"/>
    <mergeCell ref="B223:C223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4:C214"/>
    <mergeCell ref="B215:C215"/>
    <mergeCell ref="A213:D213"/>
    <mergeCell ref="B204:C204"/>
    <mergeCell ref="B206:C206"/>
    <mergeCell ref="B207:C207"/>
    <mergeCell ref="B208:C208"/>
    <mergeCell ref="B209:C209"/>
    <mergeCell ref="B205:C205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6:C196"/>
    <mergeCell ref="B197:C197"/>
    <mergeCell ref="A195:D195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8:C178"/>
    <mergeCell ref="B179:C179"/>
    <mergeCell ref="B177:C177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A167:D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5:C135"/>
    <mergeCell ref="B136:C136"/>
    <mergeCell ref="B137:C137"/>
    <mergeCell ref="B134:C134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A124:D124"/>
    <mergeCell ref="B125:C125"/>
    <mergeCell ref="B114:C114"/>
    <mergeCell ref="B116:C116"/>
    <mergeCell ref="B117:C117"/>
    <mergeCell ref="B118:C118"/>
    <mergeCell ref="B119:C119"/>
    <mergeCell ref="A115:D115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6:C26"/>
    <mergeCell ref="B27:C27"/>
    <mergeCell ref="B28:C28"/>
    <mergeCell ref="B29:C29"/>
    <mergeCell ref="B25:C25"/>
    <mergeCell ref="B18:C18"/>
    <mergeCell ref="B19:C19"/>
    <mergeCell ref="B20:C20"/>
    <mergeCell ref="B21:C21"/>
    <mergeCell ref="B22:C22"/>
    <mergeCell ref="B23:C23"/>
    <mergeCell ref="A15:D15"/>
    <mergeCell ref="B17:C17"/>
    <mergeCell ref="B16:C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DC43-D5E6-4553-93B3-FD379527CEC8}">
  <dimension ref="A2:S102"/>
  <sheetViews>
    <sheetView topLeftCell="A32" zoomScale="150" zoomScaleNormal="150" workbookViewId="0">
      <selection activeCell="U10" sqref="U10"/>
    </sheetView>
  </sheetViews>
  <sheetFormatPr baseColWidth="10" defaultRowHeight="15" x14ac:dyDescent="0.25"/>
  <cols>
    <col min="1" max="1" width="1.5703125" style="104" customWidth="1"/>
    <col min="2" max="2" width="12.5703125" style="104" customWidth="1"/>
    <col min="3" max="3" width="3.5703125" style="104" bestFit="1" customWidth="1"/>
    <col min="4" max="4" width="24.28515625" style="104" customWidth="1"/>
    <col min="5" max="5" width="4.7109375" style="103" bestFit="1" customWidth="1"/>
    <col min="6" max="6" width="6.140625" style="103" bestFit="1" customWidth="1"/>
    <col min="7" max="7" width="7.7109375" style="103" hidden="1" customWidth="1"/>
    <col min="8" max="8" width="7.42578125" style="103" hidden="1" customWidth="1"/>
    <col min="9" max="9" width="8.28515625" style="103" hidden="1" customWidth="1"/>
    <col min="10" max="12" width="8.5703125" style="103" hidden="1" customWidth="1"/>
    <col min="13" max="13" width="8.140625" style="103" hidden="1" customWidth="1"/>
    <col min="14" max="14" width="8.140625" style="103" customWidth="1"/>
    <col min="15" max="15" width="8" style="103" customWidth="1"/>
    <col min="16" max="16" width="9.28515625" style="103" customWidth="1"/>
    <col min="17" max="17" width="11.28515625" style="104" bestFit="1" customWidth="1"/>
    <col min="18" max="18" width="11.140625" bestFit="1" customWidth="1"/>
    <col min="19" max="19" width="10.7109375" bestFit="1" customWidth="1"/>
    <col min="20" max="20" width="11" style="104" bestFit="1" customWidth="1"/>
    <col min="21" max="21" width="10.140625" style="104" customWidth="1"/>
    <col min="22" max="16384" width="11.42578125" style="104"/>
  </cols>
  <sheetData>
    <row r="2" spans="1:17" ht="18.75" customHeight="1" x14ac:dyDescent="0.25">
      <c r="A2" s="100"/>
      <c r="B2" s="100"/>
      <c r="C2" s="100"/>
      <c r="D2" s="100"/>
      <c r="E2" s="101"/>
      <c r="F2" s="101"/>
      <c r="G2" s="102" t="s">
        <v>53</v>
      </c>
      <c r="H2" s="102" t="s">
        <v>55</v>
      </c>
      <c r="I2" s="102" t="s">
        <v>48</v>
      </c>
    </row>
    <row r="3" spans="1:17" ht="19.5" customHeight="1" x14ac:dyDescent="0.25">
      <c r="A3" s="100"/>
      <c r="B3" s="100"/>
      <c r="C3" s="100"/>
      <c r="D3" s="100"/>
      <c r="E3" s="101"/>
      <c r="F3" s="101"/>
      <c r="G3" s="71">
        <v>33365533</v>
      </c>
      <c r="H3" s="71">
        <v>35000000</v>
      </c>
      <c r="I3" s="71" t="s">
        <v>54</v>
      </c>
    </row>
    <row r="5" spans="1:17" ht="27.75" customHeight="1" x14ac:dyDescent="0.25">
      <c r="C5" s="147" t="s">
        <v>605</v>
      </c>
      <c r="D5" s="147"/>
      <c r="E5" s="147"/>
      <c r="F5" s="147"/>
      <c r="G5" s="147"/>
      <c r="H5" s="147"/>
      <c r="I5" s="147"/>
      <c r="J5" s="147"/>
      <c r="K5" s="147"/>
      <c r="L5" s="147"/>
      <c r="M5" s="103">
        <v>1.0720000000000001</v>
      </c>
    </row>
    <row r="6" spans="1:17" ht="60.75" customHeight="1" x14ac:dyDescent="0.25">
      <c r="C6" s="115" t="s">
        <v>501</v>
      </c>
      <c r="D6" s="115" t="s">
        <v>502</v>
      </c>
      <c r="E6" s="115" t="s">
        <v>615</v>
      </c>
      <c r="F6" s="115" t="s">
        <v>503</v>
      </c>
      <c r="G6" s="115" t="s">
        <v>39</v>
      </c>
      <c r="H6" s="115" t="s">
        <v>504</v>
      </c>
      <c r="I6" s="115" t="s">
        <v>505</v>
      </c>
      <c r="J6" s="115" t="s">
        <v>506</v>
      </c>
      <c r="K6" s="115" t="s">
        <v>507</v>
      </c>
      <c r="L6" s="115" t="s">
        <v>508</v>
      </c>
      <c r="M6" s="115" t="s">
        <v>606</v>
      </c>
      <c r="N6" s="115" t="s">
        <v>651</v>
      </c>
      <c r="O6" s="115" t="s">
        <v>635</v>
      </c>
      <c r="P6" s="115" t="s">
        <v>650</v>
      </c>
      <c r="Q6" s="115" t="s">
        <v>642</v>
      </c>
    </row>
    <row r="7" spans="1:17" x14ac:dyDescent="0.25">
      <c r="C7" s="115">
        <v>1</v>
      </c>
      <c r="D7" s="116" t="s">
        <v>509</v>
      </c>
      <c r="E7" s="117">
        <v>1</v>
      </c>
      <c r="F7" s="118" t="s">
        <v>503</v>
      </c>
      <c r="G7" s="117">
        <v>71964</v>
      </c>
      <c r="H7" s="117">
        <v>78717</v>
      </c>
      <c r="I7" s="118">
        <f>MIN(G7:H7)</f>
        <v>71964</v>
      </c>
      <c r="J7" s="117">
        <v>71964</v>
      </c>
      <c r="K7" s="117">
        <f>ROUND(J7*1.0928,0)</f>
        <v>78642</v>
      </c>
      <c r="L7" s="117">
        <f>ROUND(K7*1.055,0)</f>
        <v>82967</v>
      </c>
      <c r="M7" s="119">
        <f>L7*$M$5</f>
        <v>88940.624000000011</v>
      </c>
      <c r="N7" s="117">
        <v>74108</v>
      </c>
      <c r="O7" s="117">
        <v>100000</v>
      </c>
      <c r="P7" s="117">
        <v>90000</v>
      </c>
      <c r="Q7" s="120">
        <f>(N7+O7+P7)/3</f>
        <v>88036</v>
      </c>
    </row>
    <row r="8" spans="1:17" x14ac:dyDescent="0.25">
      <c r="C8" s="115">
        <v>2</v>
      </c>
      <c r="D8" s="116" t="s">
        <v>510</v>
      </c>
      <c r="E8" s="117">
        <v>1</v>
      </c>
      <c r="F8" s="118" t="s">
        <v>503</v>
      </c>
      <c r="G8" s="117">
        <v>73233</v>
      </c>
      <c r="H8" s="117">
        <v>99183</v>
      </c>
      <c r="I8" s="118">
        <f t="shared" ref="I8:I71" si="0">MIN(G8:H8)</f>
        <v>73233</v>
      </c>
      <c r="J8" s="117">
        <v>73233</v>
      </c>
      <c r="K8" s="117">
        <f t="shared" ref="K8:K71" si="1">ROUND(J8*1.0928,0)</f>
        <v>80029</v>
      </c>
      <c r="L8" s="117">
        <f t="shared" ref="L8:L71" si="2">ROUND(K8*1.055,0)</f>
        <v>84431</v>
      </c>
      <c r="M8" s="119">
        <f t="shared" ref="M8:M71" si="3">L8*$M$5</f>
        <v>90510.032000000007</v>
      </c>
      <c r="N8" s="117">
        <v>122863</v>
      </c>
      <c r="O8" s="117">
        <v>80000</v>
      </c>
      <c r="P8" s="117">
        <v>70000</v>
      </c>
      <c r="Q8" s="120">
        <f t="shared" ref="Q8:Q71" si="4">(N8+O8+P8)/3</f>
        <v>90954.333333333328</v>
      </c>
    </row>
    <row r="9" spans="1:17" x14ac:dyDescent="0.25">
      <c r="C9" s="115">
        <v>3</v>
      </c>
      <c r="D9" s="116" t="s">
        <v>511</v>
      </c>
      <c r="E9" s="117">
        <v>1</v>
      </c>
      <c r="F9" s="118" t="s">
        <v>503</v>
      </c>
      <c r="G9" s="117">
        <v>48202</v>
      </c>
      <c r="H9" s="117">
        <v>47230</v>
      </c>
      <c r="I9" s="118">
        <f t="shared" si="0"/>
        <v>47230</v>
      </c>
      <c r="J9" s="117">
        <v>47230</v>
      </c>
      <c r="K9" s="117">
        <f t="shared" si="1"/>
        <v>51613</v>
      </c>
      <c r="L9" s="117">
        <f t="shared" si="2"/>
        <v>54452</v>
      </c>
      <c r="M9" s="119">
        <f t="shared" si="3"/>
        <v>58372.544000000002</v>
      </c>
      <c r="N9" s="117">
        <v>58506</v>
      </c>
      <c r="O9" s="117">
        <v>70000</v>
      </c>
      <c r="P9" s="117">
        <v>70000</v>
      </c>
      <c r="Q9" s="120">
        <f t="shared" si="4"/>
        <v>66168.666666666672</v>
      </c>
    </row>
    <row r="10" spans="1:17" x14ac:dyDescent="0.25">
      <c r="C10" s="115"/>
      <c r="D10" s="115" t="s">
        <v>512</v>
      </c>
      <c r="E10" s="117"/>
      <c r="F10" s="118"/>
      <c r="G10" s="117"/>
      <c r="H10" s="117"/>
      <c r="I10" s="118"/>
      <c r="J10" s="117"/>
      <c r="K10" s="117"/>
      <c r="L10" s="117"/>
      <c r="M10" s="119">
        <f t="shared" si="3"/>
        <v>0</v>
      </c>
      <c r="N10" s="117"/>
      <c r="O10" s="117"/>
      <c r="P10" s="117"/>
      <c r="Q10" s="120">
        <f t="shared" si="4"/>
        <v>0</v>
      </c>
    </row>
    <row r="11" spans="1:17" x14ac:dyDescent="0.25">
      <c r="C11" s="115">
        <v>1</v>
      </c>
      <c r="D11" s="116" t="s">
        <v>513</v>
      </c>
      <c r="E11" s="117">
        <v>1</v>
      </c>
      <c r="F11" s="118" t="s">
        <v>503</v>
      </c>
      <c r="G11" s="117">
        <v>15000</v>
      </c>
      <c r="H11" s="117">
        <v>12910</v>
      </c>
      <c r="I11" s="118">
        <f t="shared" si="0"/>
        <v>12910</v>
      </c>
      <c r="J11" s="117">
        <v>12910</v>
      </c>
      <c r="K11" s="117">
        <f t="shared" si="1"/>
        <v>14108</v>
      </c>
      <c r="L11" s="117">
        <f t="shared" si="2"/>
        <v>14884</v>
      </c>
      <c r="M11" s="119">
        <f t="shared" si="3"/>
        <v>15955.648000000001</v>
      </c>
      <c r="N11" s="117">
        <v>15991</v>
      </c>
      <c r="O11" s="117">
        <v>20000</v>
      </c>
      <c r="P11" s="117">
        <v>50000</v>
      </c>
      <c r="Q11" s="120">
        <f t="shared" si="4"/>
        <v>28663.666666666668</v>
      </c>
    </row>
    <row r="12" spans="1:17" x14ac:dyDescent="0.25">
      <c r="C12" s="115">
        <v>2</v>
      </c>
      <c r="D12" s="116" t="s">
        <v>514</v>
      </c>
      <c r="E12" s="117">
        <v>1</v>
      </c>
      <c r="F12" s="118" t="s">
        <v>503</v>
      </c>
      <c r="G12" s="117">
        <v>25350</v>
      </c>
      <c r="H12" s="117">
        <v>29791</v>
      </c>
      <c r="I12" s="118">
        <f t="shared" si="0"/>
        <v>25350</v>
      </c>
      <c r="J12" s="117">
        <v>25350</v>
      </c>
      <c r="K12" s="117">
        <f t="shared" si="1"/>
        <v>27702</v>
      </c>
      <c r="L12" s="117">
        <f t="shared" si="2"/>
        <v>29226</v>
      </c>
      <c r="M12" s="119">
        <f t="shared" si="3"/>
        <v>31330.272000000001</v>
      </c>
      <c r="N12" s="117">
        <v>36903</v>
      </c>
      <c r="O12" s="117">
        <v>30000</v>
      </c>
      <c r="P12" s="117">
        <v>50000</v>
      </c>
      <c r="Q12" s="120">
        <f t="shared" si="4"/>
        <v>38967.666666666664</v>
      </c>
    </row>
    <row r="13" spans="1:17" x14ac:dyDescent="0.25">
      <c r="C13" s="115">
        <v>3</v>
      </c>
      <c r="D13" s="116" t="s">
        <v>515</v>
      </c>
      <c r="E13" s="117">
        <v>1</v>
      </c>
      <c r="F13" s="118" t="s">
        <v>503</v>
      </c>
      <c r="G13" s="117">
        <v>26726</v>
      </c>
      <c r="H13" s="117">
        <v>29791</v>
      </c>
      <c r="I13" s="118">
        <f t="shared" si="0"/>
        <v>26726</v>
      </c>
      <c r="J13" s="117">
        <v>26726</v>
      </c>
      <c r="K13" s="117">
        <f t="shared" si="1"/>
        <v>29206</v>
      </c>
      <c r="L13" s="117">
        <f t="shared" si="2"/>
        <v>30812</v>
      </c>
      <c r="M13" s="119">
        <f t="shared" si="3"/>
        <v>33030.464</v>
      </c>
      <c r="N13" s="117">
        <v>36903</v>
      </c>
      <c r="O13" s="117">
        <v>30000</v>
      </c>
      <c r="P13" s="117">
        <v>50000</v>
      </c>
      <c r="Q13" s="120">
        <f t="shared" si="4"/>
        <v>38967.666666666664</v>
      </c>
    </row>
    <row r="14" spans="1:17" x14ac:dyDescent="0.25">
      <c r="C14" s="115">
        <v>4</v>
      </c>
      <c r="D14" s="116" t="s">
        <v>516</v>
      </c>
      <c r="E14" s="117">
        <v>1</v>
      </c>
      <c r="F14" s="118" t="s">
        <v>503</v>
      </c>
      <c r="G14" s="117">
        <v>30532</v>
      </c>
      <c r="H14" s="117">
        <v>31780</v>
      </c>
      <c r="I14" s="118">
        <f t="shared" si="0"/>
        <v>30532</v>
      </c>
      <c r="J14" s="117">
        <v>30532</v>
      </c>
      <c r="K14" s="117">
        <f t="shared" si="1"/>
        <v>33365</v>
      </c>
      <c r="L14" s="117">
        <f t="shared" si="2"/>
        <v>35200</v>
      </c>
      <c r="M14" s="119">
        <f t="shared" si="3"/>
        <v>37734.400000000001</v>
      </c>
      <c r="N14" s="117">
        <v>39367</v>
      </c>
      <c r="O14" s="117">
        <v>40000</v>
      </c>
      <c r="P14" s="117">
        <v>50000</v>
      </c>
      <c r="Q14" s="120">
        <f t="shared" si="4"/>
        <v>43122.333333333336</v>
      </c>
    </row>
    <row r="15" spans="1:17" x14ac:dyDescent="0.25">
      <c r="C15" s="115">
        <v>5</v>
      </c>
      <c r="D15" s="116" t="s">
        <v>517</v>
      </c>
      <c r="E15" s="117">
        <v>1</v>
      </c>
      <c r="F15" s="118" t="s">
        <v>503</v>
      </c>
      <c r="G15" s="117">
        <v>46341</v>
      </c>
      <c r="H15" s="117">
        <v>49653</v>
      </c>
      <c r="I15" s="118">
        <f t="shared" si="0"/>
        <v>46341</v>
      </c>
      <c r="J15" s="117">
        <v>46341</v>
      </c>
      <c r="K15" s="117">
        <f t="shared" si="1"/>
        <v>50641</v>
      </c>
      <c r="L15" s="117">
        <f t="shared" si="2"/>
        <v>53426</v>
      </c>
      <c r="M15" s="119">
        <f t="shared" si="3"/>
        <v>57272.672000000006</v>
      </c>
      <c r="N15" s="117">
        <v>61507</v>
      </c>
      <c r="O15" s="117">
        <v>59000</v>
      </c>
      <c r="P15" s="117">
        <v>100000</v>
      </c>
      <c r="Q15" s="120">
        <f t="shared" si="4"/>
        <v>73502.333333333328</v>
      </c>
    </row>
    <row r="16" spans="1:17" x14ac:dyDescent="0.25">
      <c r="C16" s="115">
        <v>6</v>
      </c>
      <c r="D16" s="116" t="s">
        <v>518</v>
      </c>
      <c r="E16" s="117">
        <v>1</v>
      </c>
      <c r="F16" s="118" t="s">
        <v>503</v>
      </c>
      <c r="G16" s="117">
        <v>22638</v>
      </c>
      <c r="H16" s="117">
        <v>23835</v>
      </c>
      <c r="I16" s="118">
        <f t="shared" si="0"/>
        <v>22638</v>
      </c>
      <c r="J16" s="117">
        <v>22638</v>
      </c>
      <c r="K16" s="117">
        <f t="shared" si="1"/>
        <v>24739</v>
      </c>
      <c r="L16" s="117">
        <f t="shared" si="2"/>
        <v>26100</v>
      </c>
      <c r="M16" s="119">
        <f t="shared" si="3"/>
        <v>27979.200000000001</v>
      </c>
      <c r="N16" s="117">
        <v>29526</v>
      </c>
      <c r="O16" s="117">
        <v>30000</v>
      </c>
      <c r="P16" s="117">
        <v>35000</v>
      </c>
      <c r="Q16" s="120">
        <f t="shared" si="4"/>
        <v>31508.666666666668</v>
      </c>
    </row>
    <row r="17" spans="3:17" x14ac:dyDescent="0.25">
      <c r="C17" s="115">
        <v>7</v>
      </c>
      <c r="D17" s="116" t="s">
        <v>519</v>
      </c>
      <c r="E17" s="117">
        <v>1</v>
      </c>
      <c r="F17" s="118" t="s">
        <v>503</v>
      </c>
      <c r="G17" s="117">
        <v>89871</v>
      </c>
      <c r="H17" s="117">
        <v>99311</v>
      </c>
      <c r="I17" s="118">
        <f t="shared" si="0"/>
        <v>89871</v>
      </c>
      <c r="J17" s="117">
        <v>89871</v>
      </c>
      <c r="K17" s="117">
        <f t="shared" si="1"/>
        <v>98211</v>
      </c>
      <c r="L17" s="117">
        <f t="shared" si="2"/>
        <v>103613</v>
      </c>
      <c r="M17" s="119">
        <f t="shared" si="3"/>
        <v>111073.13600000001</v>
      </c>
      <c r="N17" s="117">
        <v>123021</v>
      </c>
      <c r="O17" s="117">
        <v>110000</v>
      </c>
      <c r="P17" s="117">
        <v>80000</v>
      </c>
      <c r="Q17" s="120">
        <f t="shared" si="4"/>
        <v>104340.33333333333</v>
      </c>
    </row>
    <row r="18" spans="3:17" ht="27" x14ac:dyDescent="0.25">
      <c r="C18" s="115">
        <v>8</v>
      </c>
      <c r="D18" s="116" t="s">
        <v>520</v>
      </c>
      <c r="E18" s="117">
        <v>1</v>
      </c>
      <c r="F18" s="118" t="s">
        <v>503</v>
      </c>
      <c r="G18" s="117">
        <v>130567</v>
      </c>
      <c r="H18" s="117">
        <v>178759</v>
      </c>
      <c r="I18" s="118">
        <f t="shared" si="0"/>
        <v>130567</v>
      </c>
      <c r="J18" s="117">
        <v>130567</v>
      </c>
      <c r="K18" s="117">
        <f t="shared" si="1"/>
        <v>142684</v>
      </c>
      <c r="L18" s="117">
        <f t="shared" si="2"/>
        <v>150532</v>
      </c>
      <c r="M18" s="119">
        <f t="shared" si="3"/>
        <v>161370.304</v>
      </c>
      <c r="N18" s="117">
        <v>147625</v>
      </c>
      <c r="O18" s="117">
        <v>160000</v>
      </c>
      <c r="P18" s="117">
        <v>180000</v>
      </c>
      <c r="Q18" s="120">
        <f t="shared" si="4"/>
        <v>162541.66666666666</v>
      </c>
    </row>
    <row r="19" spans="3:17" ht="27" x14ac:dyDescent="0.25">
      <c r="C19" s="115">
        <v>9</v>
      </c>
      <c r="D19" s="116" t="s">
        <v>521</v>
      </c>
      <c r="E19" s="117">
        <v>1</v>
      </c>
      <c r="F19" s="118" t="s">
        <v>503</v>
      </c>
      <c r="G19" s="117">
        <v>119141</v>
      </c>
      <c r="H19" s="117">
        <v>119172</v>
      </c>
      <c r="I19" s="118">
        <f t="shared" si="0"/>
        <v>119141</v>
      </c>
      <c r="J19" s="117">
        <v>119141</v>
      </c>
      <c r="K19" s="117">
        <f t="shared" si="1"/>
        <v>130197</v>
      </c>
      <c r="L19" s="117">
        <f t="shared" si="2"/>
        <v>137358</v>
      </c>
      <c r="M19" s="119">
        <f t="shared" si="3"/>
        <v>147247.77600000001</v>
      </c>
      <c r="N19" s="117">
        <v>221439</v>
      </c>
      <c r="O19" s="117">
        <v>140000</v>
      </c>
      <c r="P19" s="117">
        <v>160000</v>
      </c>
      <c r="Q19" s="120">
        <f t="shared" si="4"/>
        <v>173813</v>
      </c>
    </row>
    <row r="20" spans="3:17" x14ac:dyDescent="0.25">
      <c r="C20" s="115"/>
      <c r="D20" s="115" t="s">
        <v>522</v>
      </c>
      <c r="E20" s="117"/>
      <c r="F20" s="118"/>
      <c r="G20" s="117"/>
      <c r="H20" s="117"/>
      <c r="I20" s="118"/>
      <c r="J20" s="117"/>
      <c r="K20" s="117"/>
      <c r="L20" s="117"/>
      <c r="M20" s="119">
        <f t="shared" si="3"/>
        <v>0</v>
      </c>
      <c r="N20" s="117"/>
      <c r="O20" s="117">
        <v>0</v>
      </c>
      <c r="P20" s="117"/>
      <c r="Q20" s="120">
        <f t="shared" si="4"/>
        <v>0</v>
      </c>
    </row>
    <row r="21" spans="3:17" x14ac:dyDescent="0.25">
      <c r="C21" s="115">
        <v>1</v>
      </c>
      <c r="D21" s="116" t="s">
        <v>523</v>
      </c>
      <c r="E21" s="117">
        <v>1</v>
      </c>
      <c r="F21" s="118" t="s">
        <v>503</v>
      </c>
      <c r="G21" s="117">
        <v>129376</v>
      </c>
      <c r="H21" s="117">
        <v>69516</v>
      </c>
      <c r="I21" s="118">
        <f t="shared" si="0"/>
        <v>69516</v>
      </c>
      <c r="J21" s="117">
        <v>69516</v>
      </c>
      <c r="K21" s="117">
        <f t="shared" si="1"/>
        <v>75967</v>
      </c>
      <c r="L21" s="117">
        <f t="shared" si="2"/>
        <v>80145</v>
      </c>
      <c r="M21" s="119">
        <f t="shared" si="3"/>
        <v>85915.44</v>
      </c>
      <c r="N21" s="117">
        <v>86113</v>
      </c>
      <c r="O21" s="117">
        <v>190000</v>
      </c>
      <c r="P21" s="117">
        <v>300000</v>
      </c>
      <c r="Q21" s="120">
        <f t="shared" si="4"/>
        <v>192037.66666666666</v>
      </c>
    </row>
    <row r="22" spans="3:17" x14ac:dyDescent="0.25">
      <c r="C22" s="115">
        <v>2</v>
      </c>
      <c r="D22" s="116" t="s">
        <v>524</v>
      </c>
      <c r="E22" s="117">
        <v>1</v>
      </c>
      <c r="F22" s="118" t="s">
        <v>503</v>
      </c>
      <c r="G22" s="117">
        <v>123403</v>
      </c>
      <c r="H22" s="117">
        <v>35750</v>
      </c>
      <c r="I22" s="118">
        <f t="shared" si="0"/>
        <v>35750</v>
      </c>
      <c r="J22" s="117">
        <v>35750</v>
      </c>
      <c r="K22" s="117">
        <f t="shared" si="1"/>
        <v>39068</v>
      </c>
      <c r="L22" s="117">
        <f t="shared" si="2"/>
        <v>41217</v>
      </c>
      <c r="M22" s="119">
        <f t="shared" si="3"/>
        <v>44184.624000000003</v>
      </c>
      <c r="N22" s="117">
        <v>44285</v>
      </c>
      <c r="O22" s="117">
        <v>90000</v>
      </c>
      <c r="P22" s="117">
        <v>100000</v>
      </c>
      <c r="Q22" s="120">
        <f t="shared" si="4"/>
        <v>78095</v>
      </c>
    </row>
    <row r="23" spans="3:17" ht="18" x14ac:dyDescent="0.25">
      <c r="C23" s="115">
        <v>3</v>
      </c>
      <c r="D23" s="116" t="s">
        <v>525</v>
      </c>
      <c r="E23" s="117">
        <v>1</v>
      </c>
      <c r="F23" s="118" t="s">
        <v>503</v>
      </c>
      <c r="G23" s="117">
        <v>154544</v>
      </c>
      <c r="H23" s="117">
        <v>125131</v>
      </c>
      <c r="I23" s="118">
        <f t="shared" si="0"/>
        <v>125131</v>
      </c>
      <c r="J23" s="117">
        <v>125131</v>
      </c>
      <c r="K23" s="117">
        <f t="shared" si="1"/>
        <v>136743</v>
      </c>
      <c r="L23" s="117">
        <f t="shared" si="2"/>
        <v>144264</v>
      </c>
      <c r="M23" s="119">
        <f t="shared" si="3"/>
        <v>154651.008</v>
      </c>
      <c r="N23" s="117">
        <v>155007</v>
      </c>
      <c r="O23" s="117">
        <v>170000</v>
      </c>
      <c r="P23" s="117">
        <v>360000</v>
      </c>
      <c r="Q23" s="120">
        <f t="shared" si="4"/>
        <v>228335.66666666666</v>
      </c>
    </row>
    <row r="24" spans="3:17" x14ac:dyDescent="0.25">
      <c r="C24" s="115">
        <v>4</v>
      </c>
      <c r="D24" s="116" t="s">
        <v>526</v>
      </c>
      <c r="E24" s="117">
        <v>1</v>
      </c>
      <c r="F24" s="118" t="s">
        <v>503</v>
      </c>
      <c r="G24" s="117">
        <v>183511</v>
      </c>
      <c r="H24" s="117">
        <v>176774</v>
      </c>
      <c r="I24" s="118">
        <f t="shared" si="0"/>
        <v>176774</v>
      </c>
      <c r="J24" s="117">
        <v>176774</v>
      </c>
      <c r="K24" s="117">
        <f t="shared" si="1"/>
        <v>193179</v>
      </c>
      <c r="L24" s="117">
        <f t="shared" si="2"/>
        <v>203804</v>
      </c>
      <c r="M24" s="119">
        <f t="shared" si="3"/>
        <v>218477.88800000001</v>
      </c>
      <c r="N24" s="117">
        <v>218980</v>
      </c>
      <c r="O24" s="117">
        <v>210000</v>
      </c>
      <c r="P24" s="117">
        <v>450000</v>
      </c>
      <c r="Q24" s="120">
        <f t="shared" si="4"/>
        <v>292993.33333333331</v>
      </c>
    </row>
    <row r="25" spans="3:17" x14ac:dyDescent="0.25">
      <c r="C25" s="115"/>
      <c r="D25" s="115" t="s">
        <v>527</v>
      </c>
      <c r="E25" s="117"/>
      <c r="F25" s="118"/>
      <c r="G25" s="117"/>
      <c r="H25" s="117"/>
      <c r="I25" s="118"/>
      <c r="J25" s="117"/>
      <c r="K25" s="117"/>
      <c r="L25" s="117"/>
      <c r="M25" s="119">
        <f t="shared" si="3"/>
        <v>0</v>
      </c>
      <c r="N25" s="117"/>
      <c r="O25" s="117"/>
      <c r="P25" s="117"/>
      <c r="Q25" s="120">
        <f t="shared" si="4"/>
        <v>0</v>
      </c>
    </row>
    <row r="26" spans="3:17" ht="18" x14ac:dyDescent="0.25">
      <c r="C26" s="115">
        <v>1</v>
      </c>
      <c r="D26" s="116" t="s">
        <v>528</v>
      </c>
      <c r="E26" s="117">
        <v>1</v>
      </c>
      <c r="F26" s="118" t="s">
        <v>503</v>
      </c>
      <c r="G26" s="117">
        <v>235483</v>
      </c>
      <c r="H26" s="117">
        <v>238346</v>
      </c>
      <c r="I26" s="118">
        <f t="shared" si="0"/>
        <v>235483</v>
      </c>
      <c r="J26" s="117">
        <v>235483</v>
      </c>
      <c r="K26" s="117">
        <f t="shared" si="1"/>
        <v>257336</v>
      </c>
      <c r="L26" s="117">
        <f t="shared" si="2"/>
        <v>271489</v>
      </c>
      <c r="M26" s="119">
        <f t="shared" si="3"/>
        <v>291036.20800000004</v>
      </c>
      <c r="N26" s="117">
        <v>295253</v>
      </c>
      <c r="O26" s="117">
        <v>260000</v>
      </c>
      <c r="P26" s="117">
        <v>380000</v>
      </c>
      <c r="Q26" s="120">
        <f t="shared" si="4"/>
        <v>311751</v>
      </c>
    </row>
    <row r="27" spans="3:17" ht="18" x14ac:dyDescent="0.25">
      <c r="C27" s="115">
        <v>2</v>
      </c>
      <c r="D27" s="116" t="s">
        <v>529</v>
      </c>
      <c r="E27" s="117">
        <v>1</v>
      </c>
      <c r="F27" s="118" t="s">
        <v>503</v>
      </c>
      <c r="G27" s="117">
        <v>306211</v>
      </c>
      <c r="H27" s="117">
        <v>337657</v>
      </c>
      <c r="I27" s="118">
        <f t="shared" si="0"/>
        <v>306211</v>
      </c>
      <c r="J27" s="117">
        <v>306211</v>
      </c>
      <c r="K27" s="117">
        <f t="shared" si="1"/>
        <v>334627</v>
      </c>
      <c r="L27" s="117">
        <f t="shared" si="2"/>
        <v>353031</v>
      </c>
      <c r="M27" s="119">
        <f t="shared" si="3"/>
        <v>378449.23200000002</v>
      </c>
      <c r="N27" s="117">
        <v>418275</v>
      </c>
      <c r="O27" s="117">
        <v>310000</v>
      </c>
      <c r="P27" s="117">
        <v>420000</v>
      </c>
      <c r="Q27" s="120">
        <f t="shared" si="4"/>
        <v>382758.33333333331</v>
      </c>
    </row>
    <row r="28" spans="3:17" ht="18" x14ac:dyDescent="0.25">
      <c r="C28" s="115">
        <v>3</v>
      </c>
      <c r="D28" s="116" t="s">
        <v>530</v>
      </c>
      <c r="E28" s="117">
        <v>1</v>
      </c>
      <c r="F28" s="118" t="s">
        <v>503</v>
      </c>
      <c r="G28" s="117">
        <v>390607</v>
      </c>
      <c r="H28" s="117">
        <v>436969</v>
      </c>
      <c r="I28" s="118">
        <f t="shared" si="0"/>
        <v>390607</v>
      </c>
      <c r="J28" s="117">
        <v>390607</v>
      </c>
      <c r="K28" s="117">
        <f t="shared" si="1"/>
        <v>426855</v>
      </c>
      <c r="L28" s="117">
        <f t="shared" si="2"/>
        <v>450332</v>
      </c>
      <c r="M28" s="119">
        <f t="shared" si="3"/>
        <v>482755.90400000004</v>
      </c>
      <c r="N28" s="117">
        <v>541298</v>
      </c>
      <c r="O28" s="117">
        <v>410000</v>
      </c>
      <c r="P28" s="117">
        <v>550000</v>
      </c>
      <c r="Q28" s="120">
        <f t="shared" si="4"/>
        <v>500432.66666666669</v>
      </c>
    </row>
    <row r="29" spans="3:17" ht="18" x14ac:dyDescent="0.25">
      <c r="C29" s="115">
        <v>4</v>
      </c>
      <c r="D29" s="116" t="s">
        <v>531</v>
      </c>
      <c r="E29" s="117">
        <v>1</v>
      </c>
      <c r="F29" s="118" t="s">
        <v>503</v>
      </c>
      <c r="G29" s="117">
        <v>300187</v>
      </c>
      <c r="H29" s="117">
        <v>297933</v>
      </c>
      <c r="I29" s="118">
        <f t="shared" si="0"/>
        <v>297933</v>
      </c>
      <c r="J29" s="117">
        <v>297933</v>
      </c>
      <c r="K29" s="117">
        <f t="shared" si="1"/>
        <v>325581</v>
      </c>
      <c r="L29" s="117">
        <f t="shared" si="2"/>
        <v>343488</v>
      </c>
      <c r="M29" s="119">
        <f t="shared" si="3"/>
        <v>368219.136</v>
      </c>
      <c r="N29" s="117">
        <v>369067</v>
      </c>
      <c r="O29" s="117">
        <v>290000</v>
      </c>
      <c r="P29" s="117">
        <v>700000</v>
      </c>
      <c r="Q29" s="120">
        <f t="shared" si="4"/>
        <v>453022.33333333331</v>
      </c>
    </row>
    <row r="30" spans="3:17" x14ac:dyDescent="0.25">
      <c r="C30" s="115">
        <v>5</v>
      </c>
      <c r="D30" s="116" t="s">
        <v>532</v>
      </c>
      <c r="E30" s="117">
        <v>1</v>
      </c>
      <c r="F30" s="118" t="s">
        <v>503</v>
      </c>
      <c r="G30" s="117">
        <v>257766</v>
      </c>
      <c r="H30" s="117">
        <v>158898</v>
      </c>
      <c r="I30" s="118">
        <f t="shared" si="0"/>
        <v>158898</v>
      </c>
      <c r="J30" s="117">
        <v>158898</v>
      </c>
      <c r="K30" s="117">
        <f t="shared" si="1"/>
        <v>173644</v>
      </c>
      <c r="L30" s="117">
        <f t="shared" si="2"/>
        <v>183194</v>
      </c>
      <c r="M30" s="119">
        <f t="shared" si="3"/>
        <v>196383.96800000002</v>
      </c>
      <c r="N30" s="117">
        <v>196835</v>
      </c>
      <c r="O30" s="117">
        <v>200000</v>
      </c>
      <c r="P30" s="117">
        <v>600000</v>
      </c>
      <c r="Q30" s="120">
        <f t="shared" si="4"/>
        <v>332278.33333333331</v>
      </c>
    </row>
    <row r="31" spans="3:17" x14ac:dyDescent="0.25">
      <c r="C31" s="115">
        <v>6</v>
      </c>
      <c r="D31" s="116" t="s">
        <v>533</v>
      </c>
      <c r="E31" s="117">
        <v>1</v>
      </c>
      <c r="F31" s="118" t="s">
        <v>503</v>
      </c>
      <c r="G31" s="117">
        <v>292470</v>
      </c>
      <c r="H31" s="117">
        <v>218483</v>
      </c>
      <c r="I31" s="118">
        <f t="shared" si="0"/>
        <v>218483</v>
      </c>
      <c r="J31" s="117">
        <v>218483</v>
      </c>
      <c r="K31" s="117">
        <f t="shared" si="1"/>
        <v>238758</v>
      </c>
      <c r="L31" s="117">
        <f t="shared" si="2"/>
        <v>251890</v>
      </c>
      <c r="M31" s="119">
        <f t="shared" si="3"/>
        <v>270026.08</v>
      </c>
      <c r="N31" s="117">
        <v>270647</v>
      </c>
      <c r="O31" s="117">
        <v>230000</v>
      </c>
      <c r="P31" s="117">
        <v>600000</v>
      </c>
      <c r="Q31" s="120">
        <f t="shared" si="4"/>
        <v>366882.33333333331</v>
      </c>
    </row>
    <row r="32" spans="3:17" x14ac:dyDescent="0.25">
      <c r="C32" s="115">
        <v>7</v>
      </c>
      <c r="D32" s="116" t="s">
        <v>534</v>
      </c>
      <c r="E32" s="117">
        <v>1</v>
      </c>
      <c r="F32" s="118" t="s">
        <v>503</v>
      </c>
      <c r="G32" s="117">
        <v>251754</v>
      </c>
      <c r="H32" s="117">
        <v>139036</v>
      </c>
      <c r="I32" s="118">
        <f t="shared" si="0"/>
        <v>139036</v>
      </c>
      <c r="J32" s="117">
        <v>139036</v>
      </c>
      <c r="K32" s="117">
        <f t="shared" si="1"/>
        <v>151939</v>
      </c>
      <c r="L32" s="117">
        <f t="shared" si="2"/>
        <v>160296</v>
      </c>
      <c r="M32" s="119">
        <f t="shared" si="3"/>
        <v>171837.31200000001</v>
      </c>
      <c r="N32" s="117">
        <v>172231</v>
      </c>
      <c r="O32" s="117">
        <v>200000</v>
      </c>
      <c r="P32" s="117">
        <v>600000</v>
      </c>
      <c r="Q32" s="120">
        <f t="shared" si="4"/>
        <v>324077</v>
      </c>
    </row>
    <row r="33" spans="3:17" x14ac:dyDescent="0.25">
      <c r="C33" s="115">
        <v>8</v>
      </c>
      <c r="D33" s="116" t="s">
        <v>535</v>
      </c>
      <c r="E33" s="117">
        <v>1</v>
      </c>
      <c r="F33" s="118" t="s">
        <v>503</v>
      </c>
      <c r="G33" s="117">
        <v>297112</v>
      </c>
      <c r="H33" s="117">
        <v>178759</v>
      </c>
      <c r="I33" s="118">
        <f t="shared" si="0"/>
        <v>178759</v>
      </c>
      <c r="J33" s="117">
        <v>178759</v>
      </c>
      <c r="K33" s="117">
        <f t="shared" si="1"/>
        <v>195348</v>
      </c>
      <c r="L33" s="117">
        <f t="shared" si="2"/>
        <v>206092</v>
      </c>
      <c r="M33" s="119">
        <f t="shared" si="3"/>
        <v>220930.62400000001</v>
      </c>
      <c r="N33" s="117">
        <v>221439</v>
      </c>
      <c r="O33" s="117">
        <v>300000</v>
      </c>
      <c r="P33" s="117">
        <v>600000</v>
      </c>
      <c r="Q33" s="120">
        <f t="shared" si="4"/>
        <v>373813</v>
      </c>
    </row>
    <row r="34" spans="3:17" ht="18" x14ac:dyDescent="0.25">
      <c r="C34" s="115">
        <v>9</v>
      </c>
      <c r="D34" s="116" t="s">
        <v>536</v>
      </c>
      <c r="E34" s="117">
        <v>1</v>
      </c>
      <c r="F34" s="118" t="s">
        <v>503</v>
      </c>
      <c r="G34" s="117">
        <v>131043</v>
      </c>
      <c r="H34" s="117">
        <v>69516</v>
      </c>
      <c r="I34" s="118">
        <f t="shared" si="0"/>
        <v>69516</v>
      </c>
      <c r="J34" s="117">
        <v>69516</v>
      </c>
      <c r="K34" s="117">
        <f t="shared" si="1"/>
        <v>75967</v>
      </c>
      <c r="L34" s="117">
        <f t="shared" si="2"/>
        <v>80145</v>
      </c>
      <c r="M34" s="119">
        <f t="shared" si="3"/>
        <v>85915.44</v>
      </c>
      <c r="N34" s="117">
        <v>86113</v>
      </c>
      <c r="O34" s="117">
        <v>280000</v>
      </c>
      <c r="P34" s="117">
        <v>140000</v>
      </c>
      <c r="Q34" s="120">
        <f t="shared" si="4"/>
        <v>168704.33333333334</v>
      </c>
    </row>
    <row r="35" spans="3:17" x14ac:dyDescent="0.25">
      <c r="C35" s="115">
        <v>10</v>
      </c>
      <c r="D35" s="116" t="s">
        <v>537</v>
      </c>
      <c r="E35" s="117">
        <v>1</v>
      </c>
      <c r="F35" s="118" t="s">
        <v>503</v>
      </c>
      <c r="G35" s="117">
        <v>286853</v>
      </c>
      <c r="H35" s="117">
        <v>297933</v>
      </c>
      <c r="I35" s="118">
        <f t="shared" si="0"/>
        <v>286853</v>
      </c>
      <c r="J35" s="117">
        <v>286853</v>
      </c>
      <c r="K35" s="117">
        <f t="shared" si="1"/>
        <v>313473</v>
      </c>
      <c r="L35" s="117">
        <f t="shared" si="2"/>
        <v>330714</v>
      </c>
      <c r="M35" s="119">
        <f t="shared" si="3"/>
        <v>354525.408</v>
      </c>
      <c r="N35" s="117">
        <v>369067</v>
      </c>
      <c r="O35" s="117">
        <v>270000</v>
      </c>
      <c r="P35" s="117">
        <v>600000</v>
      </c>
      <c r="Q35" s="120">
        <f t="shared" si="4"/>
        <v>413022.33333333331</v>
      </c>
    </row>
    <row r="36" spans="3:17" x14ac:dyDescent="0.25">
      <c r="C36" s="115">
        <v>11</v>
      </c>
      <c r="D36" s="116" t="s">
        <v>538</v>
      </c>
      <c r="E36" s="117">
        <v>1</v>
      </c>
      <c r="F36" s="118" t="s">
        <v>503</v>
      </c>
      <c r="G36" s="117">
        <v>360250</v>
      </c>
      <c r="H36" s="117">
        <v>397245</v>
      </c>
      <c r="I36" s="118">
        <f t="shared" si="0"/>
        <v>360250</v>
      </c>
      <c r="J36" s="117">
        <v>360250</v>
      </c>
      <c r="K36" s="117">
        <f t="shared" si="1"/>
        <v>393681</v>
      </c>
      <c r="L36" s="117">
        <f t="shared" si="2"/>
        <v>415333</v>
      </c>
      <c r="M36" s="119">
        <f t="shared" si="3"/>
        <v>445236.97600000002</v>
      </c>
      <c r="N36" s="117">
        <v>492090</v>
      </c>
      <c r="O36" s="117">
        <v>340000</v>
      </c>
      <c r="P36" s="117">
        <v>700000</v>
      </c>
      <c r="Q36" s="120">
        <f t="shared" si="4"/>
        <v>510696.66666666669</v>
      </c>
    </row>
    <row r="37" spans="3:17" x14ac:dyDescent="0.25">
      <c r="C37" s="115">
        <v>12</v>
      </c>
      <c r="D37" s="116" t="s">
        <v>539</v>
      </c>
      <c r="E37" s="117">
        <v>1</v>
      </c>
      <c r="F37" s="118" t="s">
        <v>503</v>
      </c>
      <c r="G37" s="117">
        <v>438645</v>
      </c>
      <c r="H37" s="117">
        <v>496556</v>
      </c>
      <c r="I37" s="118">
        <f t="shared" si="0"/>
        <v>438645</v>
      </c>
      <c r="J37" s="117">
        <v>438645</v>
      </c>
      <c r="K37" s="117">
        <f t="shared" si="1"/>
        <v>479351</v>
      </c>
      <c r="L37" s="117">
        <f t="shared" si="2"/>
        <v>505715</v>
      </c>
      <c r="M37" s="119">
        <f t="shared" si="3"/>
        <v>542126.48</v>
      </c>
      <c r="N37" s="117">
        <v>615112</v>
      </c>
      <c r="O37" s="117">
        <v>430000</v>
      </c>
      <c r="P37" s="117">
        <v>800000</v>
      </c>
      <c r="Q37" s="120">
        <f t="shared" si="4"/>
        <v>615037.33333333337</v>
      </c>
    </row>
    <row r="38" spans="3:17" x14ac:dyDescent="0.25">
      <c r="C38" s="115">
        <v>13</v>
      </c>
      <c r="D38" s="116" t="s">
        <v>540</v>
      </c>
      <c r="E38" s="117">
        <v>1</v>
      </c>
      <c r="F38" s="118" t="s">
        <v>503</v>
      </c>
      <c r="G38" s="117">
        <v>474683</v>
      </c>
      <c r="H38" s="117">
        <v>556145</v>
      </c>
      <c r="I38" s="118">
        <f t="shared" si="0"/>
        <v>474683</v>
      </c>
      <c r="J38" s="117">
        <v>474683</v>
      </c>
      <c r="K38" s="117">
        <f t="shared" si="1"/>
        <v>518734</v>
      </c>
      <c r="L38" s="117">
        <f t="shared" si="2"/>
        <v>547264</v>
      </c>
      <c r="M38" s="119">
        <f t="shared" si="3"/>
        <v>586667.00800000003</v>
      </c>
      <c r="N38" s="117">
        <v>688928</v>
      </c>
      <c r="O38" s="117">
        <v>480000</v>
      </c>
      <c r="P38" s="117">
        <v>800000</v>
      </c>
      <c r="Q38" s="120">
        <f t="shared" si="4"/>
        <v>656309.33333333337</v>
      </c>
    </row>
    <row r="39" spans="3:17" x14ac:dyDescent="0.25">
      <c r="C39" s="115"/>
      <c r="D39" s="115" t="s">
        <v>541</v>
      </c>
      <c r="E39" s="117"/>
      <c r="F39" s="118"/>
      <c r="G39" s="117"/>
      <c r="H39" s="117"/>
      <c r="I39" s="118"/>
      <c r="J39" s="117"/>
      <c r="K39" s="117"/>
      <c r="L39" s="117"/>
      <c r="M39" s="119">
        <f t="shared" si="3"/>
        <v>0</v>
      </c>
      <c r="N39" s="117"/>
      <c r="O39" s="117"/>
      <c r="P39" s="117"/>
      <c r="Q39" s="120">
        <f t="shared" si="4"/>
        <v>0</v>
      </c>
    </row>
    <row r="40" spans="3:17" x14ac:dyDescent="0.25">
      <c r="C40" s="115">
        <v>1</v>
      </c>
      <c r="D40" s="116" t="s">
        <v>542</v>
      </c>
      <c r="E40" s="117">
        <v>1</v>
      </c>
      <c r="F40" s="118" t="s">
        <v>503</v>
      </c>
      <c r="G40" s="117">
        <v>43224</v>
      </c>
      <c r="H40" s="117">
        <v>39724</v>
      </c>
      <c r="I40" s="118">
        <f t="shared" si="0"/>
        <v>39724</v>
      </c>
      <c r="J40" s="117">
        <v>39724</v>
      </c>
      <c r="K40" s="117">
        <f t="shared" si="1"/>
        <v>43410</v>
      </c>
      <c r="L40" s="117">
        <f t="shared" si="2"/>
        <v>45798</v>
      </c>
      <c r="M40" s="119">
        <f t="shared" si="3"/>
        <v>49095.456000000006</v>
      </c>
      <c r="N40" s="117">
        <v>49207</v>
      </c>
      <c r="O40" s="117">
        <v>60000</v>
      </c>
      <c r="P40" s="117">
        <v>150000</v>
      </c>
      <c r="Q40" s="120">
        <f t="shared" si="4"/>
        <v>86402.333333333328</v>
      </c>
    </row>
    <row r="41" spans="3:17" x14ac:dyDescent="0.25">
      <c r="C41" s="115">
        <v>2</v>
      </c>
      <c r="D41" s="116" t="s">
        <v>543</v>
      </c>
      <c r="E41" s="117">
        <v>1</v>
      </c>
      <c r="F41" s="118" t="s">
        <v>503</v>
      </c>
      <c r="G41" s="117">
        <v>141600</v>
      </c>
      <c r="H41" s="117">
        <v>99311</v>
      </c>
      <c r="I41" s="118">
        <f t="shared" si="0"/>
        <v>99311</v>
      </c>
      <c r="J41" s="117">
        <v>99311</v>
      </c>
      <c r="K41" s="117">
        <f t="shared" si="1"/>
        <v>108527</v>
      </c>
      <c r="L41" s="117">
        <f t="shared" si="2"/>
        <v>114496</v>
      </c>
      <c r="M41" s="119">
        <f t="shared" si="3"/>
        <v>122739.71200000001</v>
      </c>
      <c r="N41" s="117">
        <v>123021</v>
      </c>
      <c r="O41" s="117">
        <v>250000</v>
      </c>
      <c r="P41" s="117">
        <v>280000</v>
      </c>
      <c r="Q41" s="120">
        <f t="shared" si="4"/>
        <v>217673.66666666666</v>
      </c>
    </row>
    <row r="42" spans="3:17" ht="18" x14ac:dyDescent="0.25">
      <c r="C42" s="115">
        <v>3</v>
      </c>
      <c r="D42" s="116" t="s">
        <v>544</v>
      </c>
      <c r="E42" s="117">
        <v>1</v>
      </c>
      <c r="F42" s="118" t="s">
        <v>503</v>
      </c>
      <c r="G42" s="117">
        <v>136600</v>
      </c>
      <c r="H42" s="117">
        <v>99311</v>
      </c>
      <c r="I42" s="118">
        <f t="shared" si="0"/>
        <v>99311</v>
      </c>
      <c r="J42" s="117">
        <v>99311</v>
      </c>
      <c r="K42" s="117">
        <f t="shared" si="1"/>
        <v>108527</v>
      </c>
      <c r="L42" s="117">
        <f t="shared" si="2"/>
        <v>114496</v>
      </c>
      <c r="M42" s="119">
        <f t="shared" si="3"/>
        <v>122739.71200000001</v>
      </c>
      <c r="N42" s="117">
        <v>123021</v>
      </c>
      <c r="O42" s="117">
        <v>220000</v>
      </c>
      <c r="P42" s="117">
        <v>350000</v>
      </c>
      <c r="Q42" s="120">
        <f t="shared" si="4"/>
        <v>231007</v>
      </c>
    </row>
    <row r="43" spans="3:17" x14ac:dyDescent="0.25">
      <c r="C43" s="115">
        <v>4</v>
      </c>
      <c r="D43" s="116" t="s">
        <v>545</v>
      </c>
      <c r="E43" s="117">
        <v>1</v>
      </c>
      <c r="F43" s="118" t="s">
        <v>503</v>
      </c>
      <c r="G43" s="117">
        <v>107383</v>
      </c>
      <c r="H43" s="117">
        <v>79449</v>
      </c>
      <c r="I43" s="118">
        <f t="shared" si="0"/>
        <v>79449</v>
      </c>
      <c r="J43" s="117">
        <v>79449</v>
      </c>
      <c r="K43" s="117">
        <f t="shared" si="1"/>
        <v>86822</v>
      </c>
      <c r="L43" s="117">
        <f t="shared" si="2"/>
        <v>91597</v>
      </c>
      <c r="M43" s="119">
        <f t="shared" si="3"/>
        <v>98191.984000000011</v>
      </c>
      <c r="N43" s="117">
        <v>98417</v>
      </c>
      <c r="O43" s="117">
        <v>200000</v>
      </c>
      <c r="P43" s="117">
        <v>250000</v>
      </c>
      <c r="Q43" s="120">
        <f t="shared" si="4"/>
        <v>182805.66666666666</v>
      </c>
    </row>
    <row r="44" spans="3:17" x14ac:dyDescent="0.25">
      <c r="C44" s="115">
        <v>5</v>
      </c>
      <c r="D44" s="116" t="s">
        <v>546</v>
      </c>
      <c r="E44" s="117">
        <v>1</v>
      </c>
      <c r="F44" s="118" t="s">
        <v>503</v>
      </c>
      <c r="G44" s="117">
        <v>105716</v>
      </c>
      <c r="H44" s="117">
        <v>79449</v>
      </c>
      <c r="I44" s="118">
        <f t="shared" si="0"/>
        <v>79449</v>
      </c>
      <c r="J44" s="117">
        <v>79449</v>
      </c>
      <c r="K44" s="117">
        <f t="shared" si="1"/>
        <v>86822</v>
      </c>
      <c r="L44" s="117">
        <f t="shared" si="2"/>
        <v>91597</v>
      </c>
      <c r="M44" s="119">
        <f t="shared" si="3"/>
        <v>98191.984000000011</v>
      </c>
      <c r="N44" s="117">
        <v>98417</v>
      </c>
      <c r="O44" s="117">
        <v>180000</v>
      </c>
      <c r="P44" s="117">
        <v>190000</v>
      </c>
      <c r="Q44" s="120">
        <f t="shared" si="4"/>
        <v>156139</v>
      </c>
    </row>
    <row r="45" spans="3:17" x14ac:dyDescent="0.25">
      <c r="C45" s="115">
        <v>6</v>
      </c>
      <c r="D45" s="116" t="s">
        <v>547</v>
      </c>
      <c r="E45" s="117">
        <v>1</v>
      </c>
      <c r="F45" s="118" t="s">
        <v>503</v>
      </c>
      <c r="G45" s="117">
        <v>89018</v>
      </c>
      <c r="H45" s="117">
        <v>29791</v>
      </c>
      <c r="I45" s="118">
        <f t="shared" si="0"/>
        <v>29791</v>
      </c>
      <c r="J45" s="117">
        <v>29791</v>
      </c>
      <c r="K45" s="117">
        <f t="shared" si="1"/>
        <v>32556</v>
      </c>
      <c r="L45" s="117">
        <f t="shared" si="2"/>
        <v>34347</v>
      </c>
      <c r="M45" s="119">
        <f t="shared" si="3"/>
        <v>36819.984000000004</v>
      </c>
      <c r="N45" s="117">
        <v>36903</v>
      </c>
      <c r="O45" s="117">
        <v>180000</v>
      </c>
      <c r="P45" s="117">
        <v>250000</v>
      </c>
      <c r="Q45" s="120">
        <f t="shared" si="4"/>
        <v>155634.33333333334</v>
      </c>
    </row>
    <row r="46" spans="3:17" x14ac:dyDescent="0.25">
      <c r="C46" s="115"/>
      <c r="D46" s="115" t="s">
        <v>548</v>
      </c>
      <c r="E46" s="117"/>
      <c r="F46" s="118"/>
      <c r="G46" s="117"/>
      <c r="H46" s="117"/>
      <c r="I46" s="118"/>
      <c r="J46" s="117"/>
      <c r="K46" s="117"/>
      <c r="L46" s="117"/>
      <c r="M46" s="119">
        <f t="shared" si="3"/>
        <v>0</v>
      </c>
      <c r="N46" s="117"/>
      <c r="O46" s="117"/>
      <c r="P46" s="117"/>
      <c r="Q46" s="120">
        <f t="shared" si="4"/>
        <v>0</v>
      </c>
    </row>
    <row r="47" spans="3:17" x14ac:dyDescent="0.25">
      <c r="C47" s="115">
        <v>1</v>
      </c>
      <c r="D47" s="116" t="s">
        <v>549</v>
      </c>
      <c r="E47" s="117">
        <v>1</v>
      </c>
      <c r="F47" s="118" t="s">
        <v>503</v>
      </c>
      <c r="G47" s="117">
        <v>248116</v>
      </c>
      <c r="H47" s="117">
        <v>238346</v>
      </c>
      <c r="I47" s="118">
        <f t="shared" si="0"/>
        <v>238346</v>
      </c>
      <c r="J47" s="117">
        <v>238346</v>
      </c>
      <c r="K47" s="117">
        <f t="shared" si="1"/>
        <v>260465</v>
      </c>
      <c r="L47" s="117">
        <f t="shared" si="2"/>
        <v>274791</v>
      </c>
      <c r="M47" s="119">
        <f t="shared" si="3"/>
        <v>294575.95199999999</v>
      </c>
      <c r="N47" s="117">
        <v>295253</v>
      </c>
      <c r="O47" s="117">
        <v>300000</v>
      </c>
      <c r="P47" s="117">
        <v>450000</v>
      </c>
      <c r="Q47" s="120">
        <f t="shared" si="4"/>
        <v>348417.66666666669</v>
      </c>
    </row>
    <row r="48" spans="3:17" x14ac:dyDescent="0.25">
      <c r="C48" s="115">
        <v>2</v>
      </c>
      <c r="D48" s="116" t="s">
        <v>550</v>
      </c>
      <c r="E48" s="117">
        <v>1</v>
      </c>
      <c r="F48" s="118" t="s">
        <v>503</v>
      </c>
      <c r="G48" s="117">
        <v>236091</v>
      </c>
      <c r="H48" s="117">
        <v>198621</v>
      </c>
      <c r="I48" s="118">
        <f t="shared" si="0"/>
        <v>198621</v>
      </c>
      <c r="J48" s="117">
        <v>198621</v>
      </c>
      <c r="K48" s="117">
        <f t="shared" si="1"/>
        <v>217053</v>
      </c>
      <c r="L48" s="117">
        <f t="shared" si="2"/>
        <v>228991</v>
      </c>
      <c r="M48" s="119">
        <f t="shared" si="3"/>
        <v>245478.35200000001</v>
      </c>
      <c r="N48" s="117">
        <v>246043</v>
      </c>
      <c r="O48" s="117">
        <v>300000</v>
      </c>
      <c r="P48" s="117">
        <v>300000</v>
      </c>
      <c r="Q48" s="120">
        <f t="shared" si="4"/>
        <v>282014.33333333331</v>
      </c>
    </row>
    <row r="49" spans="3:17" x14ac:dyDescent="0.25">
      <c r="C49" s="115">
        <v>3</v>
      </c>
      <c r="D49" s="116" t="s">
        <v>551</v>
      </c>
      <c r="E49" s="117">
        <v>1</v>
      </c>
      <c r="F49" s="118" t="s">
        <v>503</v>
      </c>
      <c r="G49" s="117">
        <v>221424</v>
      </c>
      <c r="H49" s="117">
        <v>198621</v>
      </c>
      <c r="I49" s="118">
        <f t="shared" si="0"/>
        <v>198621</v>
      </c>
      <c r="J49" s="117">
        <v>198621</v>
      </c>
      <c r="K49" s="117">
        <f t="shared" si="1"/>
        <v>217053</v>
      </c>
      <c r="L49" s="117">
        <f t="shared" si="2"/>
        <v>228991</v>
      </c>
      <c r="M49" s="119">
        <f t="shared" si="3"/>
        <v>245478.35200000001</v>
      </c>
      <c r="N49" s="117">
        <v>246043</v>
      </c>
      <c r="O49" s="117">
        <v>300000</v>
      </c>
      <c r="P49" s="117">
        <v>350000</v>
      </c>
      <c r="Q49" s="120">
        <f t="shared" si="4"/>
        <v>298681</v>
      </c>
    </row>
    <row r="50" spans="3:17" ht="18" x14ac:dyDescent="0.25">
      <c r="C50" s="115">
        <v>4</v>
      </c>
      <c r="D50" s="116" t="s">
        <v>552</v>
      </c>
      <c r="E50" s="117">
        <v>1</v>
      </c>
      <c r="F50" s="118" t="s">
        <v>503</v>
      </c>
      <c r="G50" s="117">
        <v>203612</v>
      </c>
      <c r="H50" s="117">
        <v>178759</v>
      </c>
      <c r="I50" s="118">
        <f t="shared" si="0"/>
        <v>178759</v>
      </c>
      <c r="J50" s="117">
        <v>178759</v>
      </c>
      <c r="K50" s="117">
        <f t="shared" si="1"/>
        <v>195348</v>
      </c>
      <c r="L50" s="117">
        <f t="shared" si="2"/>
        <v>206092</v>
      </c>
      <c r="M50" s="119">
        <f t="shared" si="3"/>
        <v>220930.62400000001</v>
      </c>
      <c r="N50" s="117">
        <v>221439</v>
      </c>
      <c r="O50" s="117">
        <v>220000</v>
      </c>
      <c r="P50" s="117">
        <v>400000</v>
      </c>
      <c r="Q50" s="120">
        <f t="shared" si="4"/>
        <v>280479.66666666669</v>
      </c>
    </row>
    <row r="51" spans="3:17" x14ac:dyDescent="0.25">
      <c r="C51" s="115">
        <v>5</v>
      </c>
      <c r="D51" s="116" t="s">
        <v>553</v>
      </c>
      <c r="E51" s="117">
        <v>1</v>
      </c>
      <c r="F51" s="118" t="s">
        <v>503</v>
      </c>
      <c r="G51" s="117">
        <v>130747</v>
      </c>
      <c r="H51" s="117">
        <v>129103</v>
      </c>
      <c r="I51" s="118">
        <f t="shared" si="0"/>
        <v>129103</v>
      </c>
      <c r="J51" s="117">
        <v>129103</v>
      </c>
      <c r="K51" s="117">
        <f t="shared" si="1"/>
        <v>141084</v>
      </c>
      <c r="L51" s="117">
        <f t="shared" si="2"/>
        <v>148844</v>
      </c>
      <c r="M51" s="119">
        <f t="shared" si="3"/>
        <v>159560.76800000001</v>
      </c>
      <c r="N51" s="117">
        <v>159927</v>
      </c>
      <c r="O51" s="117">
        <v>180000</v>
      </c>
      <c r="P51" s="117">
        <v>250000</v>
      </c>
      <c r="Q51" s="120">
        <f t="shared" si="4"/>
        <v>196642.33333333334</v>
      </c>
    </row>
    <row r="52" spans="3:17" x14ac:dyDescent="0.25">
      <c r="C52" s="115">
        <v>6</v>
      </c>
      <c r="D52" s="116" t="s">
        <v>554</v>
      </c>
      <c r="E52" s="117">
        <v>1</v>
      </c>
      <c r="F52" s="118" t="s">
        <v>503</v>
      </c>
      <c r="G52" s="117">
        <v>142383</v>
      </c>
      <c r="H52" s="117">
        <v>79449</v>
      </c>
      <c r="I52" s="118">
        <f t="shared" si="0"/>
        <v>79449</v>
      </c>
      <c r="J52" s="117">
        <v>79449</v>
      </c>
      <c r="K52" s="117">
        <f t="shared" si="1"/>
        <v>86822</v>
      </c>
      <c r="L52" s="117">
        <f t="shared" si="2"/>
        <v>91597</v>
      </c>
      <c r="M52" s="119">
        <f t="shared" si="3"/>
        <v>98191.984000000011</v>
      </c>
      <c r="N52" s="117">
        <v>98417</v>
      </c>
      <c r="O52" s="117">
        <v>180000</v>
      </c>
      <c r="P52" s="117">
        <v>450000</v>
      </c>
      <c r="Q52" s="120">
        <f>(N52+O52)/2</f>
        <v>139208.5</v>
      </c>
    </row>
    <row r="53" spans="3:17" x14ac:dyDescent="0.25">
      <c r="C53" s="115"/>
      <c r="D53" s="115" t="s">
        <v>555</v>
      </c>
      <c r="E53" s="117"/>
      <c r="F53" s="118"/>
      <c r="G53" s="117"/>
      <c r="H53" s="117"/>
      <c r="I53" s="118"/>
      <c r="J53" s="117"/>
      <c r="K53" s="117"/>
      <c r="L53" s="117"/>
      <c r="M53" s="119">
        <f t="shared" si="3"/>
        <v>0</v>
      </c>
      <c r="N53" s="117"/>
      <c r="O53" s="117"/>
      <c r="P53" s="117"/>
      <c r="Q53" s="120">
        <f t="shared" si="4"/>
        <v>0</v>
      </c>
    </row>
    <row r="54" spans="3:17" ht="18" x14ac:dyDescent="0.25">
      <c r="C54" s="115">
        <v>1</v>
      </c>
      <c r="D54" s="116" t="s">
        <v>556</v>
      </c>
      <c r="E54" s="117">
        <v>1</v>
      </c>
      <c r="F54" s="118" t="s">
        <v>503</v>
      </c>
      <c r="G54" s="117">
        <v>658184</v>
      </c>
      <c r="H54" s="117">
        <v>754766</v>
      </c>
      <c r="I54" s="118">
        <f t="shared" si="0"/>
        <v>658184</v>
      </c>
      <c r="J54" s="117">
        <v>658184</v>
      </c>
      <c r="K54" s="117">
        <f t="shared" si="1"/>
        <v>719263</v>
      </c>
      <c r="L54" s="117">
        <f t="shared" si="2"/>
        <v>758822</v>
      </c>
      <c r="M54" s="119">
        <f t="shared" si="3"/>
        <v>813457.18400000001</v>
      </c>
      <c r="N54" s="117">
        <v>934971</v>
      </c>
      <c r="O54" s="117">
        <v>550000</v>
      </c>
      <c r="P54" s="117">
        <v>1500000</v>
      </c>
      <c r="Q54" s="120">
        <f t="shared" si="4"/>
        <v>994990.33333333337</v>
      </c>
    </row>
    <row r="55" spans="3:17" ht="27" x14ac:dyDescent="0.25">
      <c r="C55" s="115">
        <v>2</v>
      </c>
      <c r="D55" s="116" t="s">
        <v>557</v>
      </c>
      <c r="E55" s="117">
        <v>1</v>
      </c>
      <c r="F55" s="118" t="s">
        <v>503</v>
      </c>
      <c r="G55" s="117">
        <v>455607</v>
      </c>
      <c r="H55" s="117">
        <v>436969</v>
      </c>
      <c r="I55" s="118">
        <f t="shared" si="0"/>
        <v>436969</v>
      </c>
      <c r="J55" s="117">
        <v>436969</v>
      </c>
      <c r="K55" s="117">
        <f t="shared" si="1"/>
        <v>477520</v>
      </c>
      <c r="L55" s="117">
        <f t="shared" si="2"/>
        <v>503784</v>
      </c>
      <c r="M55" s="119">
        <f t="shared" si="3"/>
        <v>540056.44799999997</v>
      </c>
      <c r="N55" s="117">
        <v>541298</v>
      </c>
      <c r="O55" s="117">
        <v>500000</v>
      </c>
      <c r="P55" s="117">
        <v>1500000</v>
      </c>
      <c r="Q55" s="120">
        <f>(N55+O55)/2</f>
        <v>520649</v>
      </c>
    </row>
    <row r="56" spans="3:17" ht="27" x14ac:dyDescent="0.25">
      <c r="C56" s="115">
        <v>3</v>
      </c>
      <c r="D56" s="116" t="s">
        <v>558</v>
      </c>
      <c r="E56" s="117">
        <v>1</v>
      </c>
      <c r="F56" s="118" t="s">
        <v>503</v>
      </c>
      <c r="G56" s="117">
        <v>129408</v>
      </c>
      <c r="H56" s="117">
        <v>119172</v>
      </c>
      <c r="I56" s="118">
        <f t="shared" si="0"/>
        <v>119172</v>
      </c>
      <c r="J56" s="117">
        <v>119172</v>
      </c>
      <c r="K56" s="117">
        <f t="shared" si="1"/>
        <v>130231</v>
      </c>
      <c r="L56" s="117">
        <f t="shared" si="2"/>
        <v>137394</v>
      </c>
      <c r="M56" s="119">
        <f t="shared" si="3"/>
        <v>147286.36800000002</v>
      </c>
      <c r="N56" s="117">
        <v>147625</v>
      </c>
      <c r="O56" s="117">
        <v>200000</v>
      </c>
      <c r="P56" s="146">
        <v>1800000</v>
      </c>
      <c r="Q56" s="120">
        <f t="shared" ref="Q56:Q59" si="5">(N56+O56)/2</f>
        <v>173812.5</v>
      </c>
    </row>
    <row r="57" spans="3:17" ht="45" x14ac:dyDescent="0.25">
      <c r="C57" s="115">
        <v>4</v>
      </c>
      <c r="D57" s="116" t="s">
        <v>559</v>
      </c>
      <c r="E57" s="117">
        <v>1</v>
      </c>
      <c r="F57" s="118" t="s">
        <v>503</v>
      </c>
      <c r="G57" s="117">
        <v>519003</v>
      </c>
      <c r="H57" s="117">
        <v>536281</v>
      </c>
      <c r="I57" s="118">
        <f t="shared" si="0"/>
        <v>519003</v>
      </c>
      <c r="J57" s="117">
        <v>519003</v>
      </c>
      <c r="K57" s="117">
        <f t="shared" si="1"/>
        <v>567166</v>
      </c>
      <c r="L57" s="117">
        <f t="shared" si="2"/>
        <v>598360</v>
      </c>
      <c r="M57" s="119">
        <f t="shared" si="3"/>
        <v>641441.92000000004</v>
      </c>
      <c r="N57" s="117">
        <v>664322</v>
      </c>
      <c r="O57" s="117">
        <v>600000</v>
      </c>
      <c r="P57" s="117">
        <v>1800000</v>
      </c>
      <c r="Q57" s="120">
        <f t="shared" si="5"/>
        <v>632161</v>
      </c>
    </row>
    <row r="58" spans="3:17" ht="36" x14ac:dyDescent="0.25">
      <c r="C58" s="115">
        <v>5</v>
      </c>
      <c r="D58" s="116" t="s">
        <v>560</v>
      </c>
      <c r="E58" s="117">
        <v>1</v>
      </c>
      <c r="F58" s="118" t="s">
        <v>503</v>
      </c>
      <c r="G58" s="117">
        <v>697040</v>
      </c>
      <c r="H58" s="117">
        <v>595867</v>
      </c>
      <c r="I58" s="118">
        <f t="shared" si="0"/>
        <v>595867</v>
      </c>
      <c r="J58" s="117">
        <v>595867</v>
      </c>
      <c r="K58" s="117">
        <f t="shared" si="1"/>
        <v>651163</v>
      </c>
      <c r="L58" s="117">
        <f t="shared" si="2"/>
        <v>686977</v>
      </c>
      <c r="M58" s="119">
        <f t="shared" si="3"/>
        <v>736439.34400000004</v>
      </c>
      <c r="N58" s="117">
        <v>738134</v>
      </c>
      <c r="O58" s="117">
        <v>600000</v>
      </c>
      <c r="P58" s="117">
        <v>2200000</v>
      </c>
      <c r="Q58" s="120">
        <f t="shared" si="5"/>
        <v>669067</v>
      </c>
    </row>
    <row r="59" spans="3:17" ht="36" x14ac:dyDescent="0.25">
      <c r="C59" s="115">
        <v>6</v>
      </c>
      <c r="D59" s="116" t="s">
        <v>561</v>
      </c>
      <c r="E59" s="117">
        <v>1</v>
      </c>
      <c r="F59" s="118" t="s">
        <v>503</v>
      </c>
      <c r="G59" s="117">
        <v>683770</v>
      </c>
      <c r="H59" s="117">
        <v>695179</v>
      </c>
      <c r="I59" s="118">
        <f t="shared" si="0"/>
        <v>683770</v>
      </c>
      <c r="J59" s="117">
        <v>683770</v>
      </c>
      <c r="K59" s="117">
        <f t="shared" si="1"/>
        <v>747224</v>
      </c>
      <c r="L59" s="117">
        <f t="shared" si="2"/>
        <v>788321</v>
      </c>
      <c r="M59" s="119">
        <f t="shared" si="3"/>
        <v>845080.11200000008</v>
      </c>
      <c r="N59" s="117">
        <v>861158</v>
      </c>
      <c r="O59" s="117">
        <v>700000</v>
      </c>
      <c r="P59" s="117">
        <v>1800000</v>
      </c>
      <c r="Q59" s="120">
        <f t="shared" si="5"/>
        <v>780579</v>
      </c>
    </row>
    <row r="60" spans="3:17" x14ac:dyDescent="0.25">
      <c r="C60" s="115">
        <v>7</v>
      </c>
      <c r="D60" s="116" t="s">
        <v>562</v>
      </c>
      <c r="E60" s="117">
        <v>1</v>
      </c>
      <c r="F60" s="118" t="s">
        <v>503</v>
      </c>
      <c r="G60" s="117">
        <v>192445</v>
      </c>
      <c r="H60" s="117">
        <v>178759</v>
      </c>
      <c r="I60" s="118">
        <f t="shared" si="0"/>
        <v>178759</v>
      </c>
      <c r="J60" s="117">
        <v>178759</v>
      </c>
      <c r="K60" s="117">
        <f t="shared" si="1"/>
        <v>195348</v>
      </c>
      <c r="L60" s="117">
        <f t="shared" si="2"/>
        <v>206092</v>
      </c>
      <c r="M60" s="119">
        <f t="shared" si="3"/>
        <v>220930.62400000001</v>
      </c>
      <c r="N60" s="117">
        <v>221439</v>
      </c>
      <c r="O60" s="117">
        <v>230000</v>
      </c>
      <c r="P60" s="117">
        <v>450000</v>
      </c>
      <c r="Q60" s="120">
        <f t="shared" si="4"/>
        <v>300479.66666666669</v>
      </c>
    </row>
    <row r="61" spans="3:17" x14ac:dyDescent="0.25">
      <c r="C61" s="115">
        <v>8</v>
      </c>
      <c r="D61" s="116" t="s">
        <v>563</v>
      </c>
      <c r="E61" s="117">
        <v>1</v>
      </c>
      <c r="F61" s="118" t="s">
        <v>503</v>
      </c>
      <c r="G61" s="117">
        <v>322149</v>
      </c>
      <c r="H61" s="117">
        <v>238346</v>
      </c>
      <c r="I61" s="118">
        <f t="shared" si="0"/>
        <v>238346</v>
      </c>
      <c r="J61" s="117">
        <v>238346</v>
      </c>
      <c r="K61" s="117">
        <f t="shared" si="1"/>
        <v>260465</v>
      </c>
      <c r="L61" s="117">
        <f t="shared" si="2"/>
        <v>274791</v>
      </c>
      <c r="M61" s="119">
        <f t="shared" si="3"/>
        <v>294575.95199999999</v>
      </c>
      <c r="N61" s="117">
        <v>295253</v>
      </c>
      <c r="O61" s="117">
        <v>410000</v>
      </c>
      <c r="P61" s="117">
        <v>850000</v>
      </c>
      <c r="Q61" s="120">
        <f t="shared" si="4"/>
        <v>518417.66666666669</v>
      </c>
    </row>
    <row r="62" spans="3:17" x14ac:dyDescent="0.25">
      <c r="C62" s="115">
        <v>9</v>
      </c>
      <c r="D62" s="116" t="s">
        <v>564</v>
      </c>
      <c r="E62" s="117">
        <v>1</v>
      </c>
      <c r="F62" s="118" t="s">
        <v>503</v>
      </c>
      <c r="G62" s="117">
        <v>123395</v>
      </c>
      <c r="H62" s="117">
        <v>99311</v>
      </c>
      <c r="I62" s="118">
        <f t="shared" si="0"/>
        <v>99311</v>
      </c>
      <c r="J62" s="117">
        <v>99311</v>
      </c>
      <c r="K62" s="117">
        <f t="shared" si="1"/>
        <v>108527</v>
      </c>
      <c r="L62" s="117">
        <f t="shared" si="2"/>
        <v>114496</v>
      </c>
      <c r="M62" s="119">
        <f t="shared" si="3"/>
        <v>122739.71200000001</v>
      </c>
      <c r="N62" s="117">
        <v>123021</v>
      </c>
      <c r="O62" s="117">
        <v>200000</v>
      </c>
      <c r="P62" s="117">
        <v>220000</v>
      </c>
      <c r="Q62" s="120">
        <f t="shared" si="4"/>
        <v>181007</v>
      </c>
    </row>
    <row r="63" spans="3:17" x14ac:dyDescent="0.25">
      <c r="C63" s="115">
        <v>10</v>
      </c>
      <c r="D63" s="116" t="s">
        <v>565</v>
      </c>
      <c r="E63" s="117">
        <v>1</v>
      </c>
      <c r="F63" s="118" t="s">
        <v>503</v>
      </c>
      <c r="G63" s="117">
        <v>42007</v>
      </c>
      <c r="H63" s="117">
        <v>49653</v>
      </c>
      <c r="I63" s="118">
        <f t="shared" si="0"/>
        <v>42007</v>
      </c>
      <c r="J63" s="117">
        <v>42007</v>
      </c>
      <c r="K63" s="117">
        <f t="shared" si="1"/>
        <v>45905</v>
      </c>
      <c r="L63" s="117">
        <f t="shared" si="2"/>
        <v>48430</v>
      </c>
      <c r="M63" s="119">
        <f t="shared" si="3"/>
        <v>51916.960000000006</v>
      </c>
      <c r="N63" s="117">
        <v>61507</v>
      </c>
      <c r="O63" s="117">
        <v>60000</v>
      </c>
      <c r="P63" s="117">
        <v>100000</v>
      </c>
      <c r="Q63" s="120">
        <f t="shared" si="4"/>
        <v>73835.666666666672</v>
      </c>
    </row>
    <row r="64" spans="3:17" x14ac:dyDescent="0.25">
      <c r="C64" s="115">
        <v>11</v>
      </c>
      <c r="D64" s="116" t="s">
        <v>566</v>
      </c>
      <c r="E64" s="117">
        <v>1</v>
      </c>
      <c r="F64" s="118" t="s">
        <v>503</v>
      </c>
      <c r="G64" s="117">
        <v>281667</v>
      </c>
      <c r="H64" s="117">
        <v>325741</v>
      </c>
      <c r="I64" s="118">
        <f t="shared" si="0"/>
        <v>281667</v>
      </c>
      <c r="J64" s="117">
        <v>281667</v>
      </c>
      <c r="K64" s="117">
        <f t="shared" si="1"/>
        <v>307806</v>
      </c>
      <c r="L64" s="117">
        <f t="shared" si="2"/>
        <v>324735</v>
      </c>
      <c r="M64" s="119">
        <f t="shared" si="3"/>
        <v>348115.92000000004</v>
      </c>
      <c r="N64" s="117">
        <v>403513</v>
      </c>
      <c r="O64" s="117">
        <v>270000</v>
      </c>
      <c r="P64" s="117">
        <v>450000</v>
      </c>
      <c r="Q64" s="120">
        <f t="shared" si="4"/>
        <v>374504.33333333331</v>
      </c>
    </row>
    <row r="65" spans="3:17" x14ac:dyDescent="0.25">
      <c r="C65" s="115">
        <v>12</v>
      </c>
      <c r="D65" s="116" t="s">
        <v>567</v>
      </c>
      <c r="E65" s="117">
        <v>1</v>
      </c>
      <c r="F65" s="118" t="s">
        <v>503</v>
      </c>
      <c r="G65" s="117">
        <v>106729</v>
      </c>
      <c r="H65" s="117">
        <v>99311</v>
      </c>
      <c r="I65" s="118">
        <f t="shared" si="0"/>
        <v>99311</v>
      </c>
      <c r="J65" s="117">
        <v>99311</v>
      </c>
      <c r="K65" s="117">
        <f t="shared" si="1"/>
        <v>108527</v>
      </c>
      <c r="L65" s="117">
        <f t="shared" si="2"/>
        <v>114496</v>
      </c>
      <c r="M65" s="119">
        <f t="shared" si="3"/>
        <v>122739.71200000001</v>
      </c>
      <c r="N65" s="117">
        <v>123021</v>
      </c>
      <c r="O65" s="117">
        <v>90000</v>
      </c>
      <c r="P65" s="117">
        <v>180000</v>
      </c>
      <c r="Q65" s="120">
        <f t="shared" si="4"/>
        <v>131007</v>
      </c>
    </row>
    <row r="66" spans="3:17" x14ac:dyDescent="0.25">
      <c r="C66" s="115">
        <v>13</v>
      </c>
      <c r="D66" s="116" t="s">
        <v>568</v>
      </c>
      <c r="E66" s="117">
        <v>1</v>
      </c>
      <c r="F66" s="118" t="s">
        <v>503</v>
      </c>
      <c r="G66" s="117">
        <v>166791</v>
      </c>
      <c r="H66" s="117">
        <v>198621</v>
      </c>
      <c r="I66" s="118">
        <f t="shared" si="0"/>
        <v>166791</v>
      </c>
      <c r="J66" s="117">
        <v>166791</v>
      </c>
      <c r="K66" s="117">
        <f t="shared" si="1"/>
        <v>182269</v>
      </c>
      <c r="L66" s="117">
        <f t="shared" si="2"/>
        <v>192294</v>
      </c>
      <c r="M66" s="119">
        <f t="shared" si="3"/>
        <v>206139.16800000001</v>
      </c>
      <c r="N66" s="117">
        <v>246043</v>
      </c>
      <c r="O66" s="117">
        <v>190000</v>
      </c>
      <c r="P66" s="117">
        <v>350000</v>
      </c>
      <c r="Q66" s="120">
        <f t="shared" si="4"/>
        <v>262014.33333333334</v>
      </c>
    </row>
    <row r="67" spans="3:17" x14ac:dyDescent="0.25">
      <c r="C67" s="115">
        <v>14</v>
      </c>
      <c r="D67" s="116" t="s">
        <v>569</v>
      </c>
      <c r="E67" s="117">
        <v>1</v>
      </c>
      <c r="F67" s="118" t="s">
        <v>503</v>
      </c>
      <c r="G67" s="117">
        <v>123395</v>
      </c>
      <c r="H67" s="117">
        <v>99311</v>
      </c>
      <c r="I67" s="118">
        <f t="shared" si="0"/>
        <v>99311</v>
      </c>
      <c r="J67" s="117">
        <v>99311</v>
      </c>
      <c r="K67" s="117">
        <f t="shared" si="1"/>
        <v>108527</v>
      </c>
      <c r="L67" s="117">
        <f t="shared" si="2"/>
        <v>114496</v>
      </c>
      <c r="M67" s="119">
        <f t="shared" si="3"/>
        <v>122739.71200000001</v>
      </c>
      <c r="N67" s="117">
        <v>123021</v>
      </c>
      <c r="O67" s="117">
        <v>210000</v>
      </c>
      <c r="P67" s="117">
        <v>220000</v>
      </c>
      <c r="Q67" s="120">
        <f t="shared" si="4"/>
        <v>184340.33333333334</v>
      </c>
    </row>
    <row r="68" spans="3:17" ht="18" x14ac:dyDescent="0.25">
      <c r="C68" s="115">
        <v>15</v>
      </c>
      <c r="D68" s="116" t="s">
        <v>570</v>
      </c>
      <c r="E68" s="117">
        <v>1</v>
      </c>
      <c r="F68" s="118" t="s">
        <v>503</v>
      </c>
      <c r="G68" s="117">
        <v>160439</v>
      </c>
      <c r="H68" s="117">
        <v>168828</v>
      </c>
      <c r="I68" s="118">
        <f t="shared" si="0"/>
        <v>160439</v>
      </c>
      <c r="J68" s="117">
        <v>160439</v>
      </c>
      <c r="K68" s="117">
        <f t="shared" si="1"/>
        <v>175328</v>
      </c>
      <c r="L68" s="117">
        <f t="shared" si="2"/>
        <v>184971</v>
      </c>
      <c r="M68" s="119">
        <f t="shared" si="3"/>
        <v>198288.91200000001</v>
      </c>
      <c r="N68" s="117">
        <v>209137</v>
      </c>
      <c r="O68" s="117">
        <v>200000</v>
      </c>
      <c r="P68" s="117">
        <v>350000</v>
      </c>
      <c r="Q68" s="120">
        <f t="shared" si="4"/>
        <v>253045.66666666666</v>
      </c>
    </row>
    <row r="69" spans="3:17" x14ac:dyDescent="0.25">
      <c r="C69" s="115"/>
      <c r="D69" s="115" t="s">
        <v>571</v>
      </c>
      <c r="E69" s="117"/>
      <c r="F69" s="118"/>
      <c r="G69" s="117"/>
      <c r="H69" s="117"/>
      <c r="I69" s="118"/>
      <c r="J69" s="117"/>
      <c r="K69" s="117"/>
      <c r="L69" s="117"/>
      <c r="M69" s="119">
        <f t="shared" si="3"/>
        <v>0</v>
      </c>
      <c r="N69" s="117"/>
      <c r="O69" s="117"/>
      <c r="P69" s="117"/>
      <c r="Q69" s="120">
        <f t="shared" si="4"/>
        <v>0</v>
      </c>
    </row>
    <row r="70" spans="3:17" x14ac:dyDescent="0.25">
      <c r="C70" s="115">
        <v>1</v>
      </c>
      <c r="D70" s="116" t="s">
        <v>572</v>
      </c>
      <c r="E70" s="117">
        <v>1</v>
      </c>
      <c r="F70" s="118" t="s">
        <v>503</v>
      </c>
      <c r="G70" s="117">
        <v>160087</v>
      </c>
      <c r="H70" s="117">
        <v>139036</v>
      </c>
      <c r="I70" s="118">
        <f t="shared" si="0"/>
        <v>139036</v>
      </c>
      <c r="J70" s="117">
        <v>139036</v>
      </c>
      <c r="K70" s="117">
        <f t="shared" si="1"/>
        <v>151939</v>
      </c>
      <c r="L70" s="117">
        <f t="shared" si="2"/>
        <v>160296</v>
      </c>
      <c r="M70" s="119">
        <f t="shared" si="3"/>
        <v>171837.31200000001</v>
      </c>
      <c r="N70" s="117">
        <v>172231</v>
      </c>
      <c r="O70" s="117">
        <v>180000</v>
      </c>
      <c r="P70" s="117">
        <v>250000</v>
      </c>
      <c r="Q70" s="120">
        <f t="shared" si="4"/>
        <v>200743.66666666666</v>
      </c>
    </row>
    <row r="71" spans="3:17" ht="18" x14ac:dyDescent="0.25">
      <c r="C71" s="115">
        <v>2</v>
      </c>
      <c r="D71" s="116" t="s">
        <v>573</v>
      </c>
      <c r="E71" s="117">
        <v>1</v>
      </c>
      <c r="F71" s="118" t="s">
        <v>503</v>
      </c>
      <c r="G71" s="117">
        <v>212772</v>
      </c>
      <c r="H71" s="117">
        <v>168828</v>
      </c>
      <c r="I71" s="118">
        <f t="shared" si="0"/>
        <v>168828</v>
      </c>
      <c r="J71" s="117">
        <v>168828</v>
      </c>
      <c r="K71" s="117">
        <f t="shared" si="1"/>
        <v>184495</v>
      </c>
      <c r="L71" s="117">
        <f t="shared" si="2"/>
        <v>194642</v>
      </c>
      <c r="M71" s="119">
        <f t="shared" si="3"/>
        <v>208656.22400000002</v>
      </c>
      <c r="N71" s="117">
        <v>209137</v>
      </c>
      <c r="O71" s="117">
        <v>290000</v>
      </c>
      <c r="P71" s="117">
        <v>500000</v>
      </c>
      <c r="Q71" s="120">
        <f t="shared" si="4"/>
        <v>333045.66666666669</v>
      </c>
    </row>
    <row r="72" spans="3:17" ht="18" x14ac:dyDescent="0.25">
      <c r="C72" s="115">
        <v>3</v>
      </c>
      <c r="D72" s="116" t="s">
        <v>574</v>
      </c>
      <c r="E72" s="117">
        <v>1</v>
      </c>
      <c r="F72" s="118" t="s">
        <v>503</v>
      </c>
      <c r="G72" s="117">
        <v>174766</v>
      </c>
      <c r="H72" s="117">
        <v>158898</v>
      </c>
      <c r="I72" s="118">
        <f t="shared" ref="I72:I102" si="6">MIN(G72:H72)</f>
        <v>158898</v>
      </c>
      <c r="J72" s="117">
        <v>158898</v>
      </c>
      <c r="K72" s="117">
        <f t="shared" ref="K72:K102" si="7">ROUND(J72*1.0928,0)</f>
        <v>173644</v>
      </c>
      <c r="L72" s="117">
        <f t="shared" ref="L72:L102" si="8">ROUND(K72*1.055,0)</f>
        <v>183194</v>
      </c>
      <c r="M72" s="119">
        <f t="shared" ref="M72:M102" si="9">L72*$M$5</f>
        <v>196383.96800000002</v>
      </c>
      <c r="N72" s="117">
        <v>196835</v>
      </c>
      <c r="O72" s="117">
        <v>250000</v>
      </c>
      <c r="P72" s="117">
        <v>320000</v>
      </c>
      <c r="Q72" s="120">
        <f t="shared" ref="Q72:Q83" si="10">(N72+O72+P72)/3</f>
        <v>255611.66666666666</v>
      </c>
    </row>
    <row r="73" spans="3:17" ht="18" x14ac:dyDescent="0.25">
      <c r="C73" s="115">
        <v>4</v>
      </c>
      <c r="D73" s="116" t="s">
        <v>575</v>
      </c>
      <c r="E73" s="117">
        <v>1</v>
      </c>
      <c r="F73" s="118" t="s">
        <v>503</v>
      </c>
      <c r="G73" s="117">
        <v>202445</v>
      </c>
      <c r="H73" s="117">
        <v>178759</v>
      </c>
      <c r="I73" s="118">
        <f t="shared" si="6"/>
        <v>178759</v>
      </c>
      <c r="J73" s="117">
        <v>178759</v>
      </c>
      <c r="K73" s="117">
        <f t="shared" si="7"/>
        <v>195348</v>
      </c>
      <c r="L73" s="117">
        <f t="shared" si="8"/>
        <v>206092</v>
      </c>
      <c r="M73" s="119">
        <f t="shared" si="9"/>
        <v>220930.62400000001</v>
      </c>
      <c r="N73" s="117">
        <v>221439</v>
      </c>
      <c r="O73" s="117">
        <v>300000</v>
      </c>
      <c r="P73" s="117">
        <v>380000</v>
      </c>
      <c r="Q73" s="120">
        <f t="shared" si="10"/>
        <v>300479.66666666669</v>
      </c>
    </row>
    <row r="74" spans="3:17" ht="18" x14ac:dyDescent="0.25">
      <c r="C74" s="115">
        <v>5</v>
      </c>
      <c r="D74" s="116" t="s">
        <v>576</v>
      </c>
      <c r="E74" s="117">
        <v>1</v>
      </c>
      <c r="F74" s="118" t="s">
        <v>503</v>
      </c>
      <c r="G74" s="117">
        <v>191433</v>
      </c>
      <c r="H74" s="117">
        <v>158898</v>
      </c>
      <c r="I74" s="118">
        <f t="shared" si="6"/>
        <v>158898</v>
      </c>
      <c r="J74" s="117">
        <v>158898</v>
      </c>
      <c r="K74" s="117">
        <f t="shared" si="7"/>
        <v>173644</v>
      </c>
      <c r="L74" s="117">
        <f t="shared" si="8"/>
        <v>183194</v>
      </c>
      <c r="M74" s="119">
        <f t="shared" si="9"/>
        <v>196383.96800000002</v>
      </c>
      <c r="N74" s="117">
        <v>196835</v>
      </c>
      <c r="O74" s="117">
        <v>300000</v>
      </c>
      <c r="P74" s="117">
        <v>320000</v>
      </c>
      <c r="Q74" s="120">
        <f t="shared" si="10"/>
        <v>272278.33333333331</v>
      </c>
    </row>
    <row r="75" spans="3:17" ht="18" x14ac:dyDescent="0.25">
      <c r="C75" s="115">
        <v>6</v>
      </c>
      <c r="D75" s="116" t="s">
        <v>577</v>
      </c>
      <c r="E75" s="117">
        <v>1</v>
      </c>
      <c r="F75" s="118" t="s">
        <v>503</v>
      </c>
      <c r="G75" s="117">
        <v>178099</v>
      </c>
      <c r="H75" s="117">
        <v>158898</v>
      </c>
      <c r="I75" s="118">
        <f t="shared" si="6"/>
        <v>158898</v>
      </c>
      <c r="J75" s="117">
        <v>158898</v>
      </c>
      <c r="K75" s="117">
        <f t="shared" si="7"/>
        <v>173644</v>
      </c>
      <c r="L75" s="117">
        <f t="shared" si="8"/>
        <v>183194</v>
      </c>
      <c r="M75" s="119">
        <f t="shared" si="9"/>
        <v>196383.96800000002</v>
      </c>
      <c r="N75" s="117">
        <v>196835</v>
      </c>
      <c r="O75" s="117">
        <v>240000</v>
      </c>
      <c r="P75" s="117">
        <v>2500000</v>
      </c>
      <c r="Q75" s="120">
        <f>(N75+O75)/2</f>
        <v>218417.5</v>
      </c>
    </row>
    <row r="76" spans="3:17" x14ac:dyDescent="0.25">
      <c r="C76" s="115">
        <v>7</v>
      </c>
      <c r="D76" s="116" t="s">
        <v>578</v>
      </c>
      <c r="E76" s="117">
        <v>1</v>
      </c>
      <c r="F76" s="118" t="s">
        <v>503</v>
      </c>
      <c r="G76" s="117">
        <v>198641</v>
      </c>
      <c r="H76" s="117">
        <v>182733</v>
      </c>
      <c r="I76" s="118">
        <f t="shared" si="6"/>
        <v>182733</v>
      </c>
      <c r="J76" s="117">
        <v>182733</v>
      </c>
      <c r="K76" s="117">
        <f t="shared" si="7"/>
        <v>199691</v>
      </c>
      <c r="L76" s="117">
        <f t="shared" si="8"/>
        <v>210674</v>
      </c>
      <c r="M76" s="119">
        <f t="shared" si="9"/>
        <v>225842.52800000002</v>
      </c>
      <c r="N76" s="117">
        <v>236361</v>
      </c>
      <c r="O76" s="117">
        <v>270000</v>
      </c>
      <c r="P76" s="117">
        <v>580000</v>
      </c>
      <c r="Q76" s="120">
        <f t="shared" si="10"/>
        <v>362120.33333333331</v>
      </c>
    </row>
    <row r="77" spans="3:17" x14ac:dyDescent="0.25">
      <c r="C77" s="115"/>
      <c r="D77" s="115" t="s">
        <v>579</v>
      </c>
      <c r="E77" s="117"/>
      <c r="F77" s="118"/>
      <c r="G77" s="117"/>
      <c r="H77" s="117"/>
      <c r="I77" s="118"/>
      <c r="J77" s="117"/>
      <c r="K77" s="117"/>
      <c r="L77" s="117"/>
      <c r="M77" s="119">
        <f t="shared" si="9"/>
        <v>0</v>
      </c>
      <c r="N77" s="117"/>
      <c r="O77" s="117"/>
      <c r="P77" s="117"/>
      <c r="Q77" s="120">
        <f t="shared" si="10"/>
        <v>0</v>
      </c>
    </row>
    <row r="78" spans="3:17" ht="18" x14ac:dyDescent="0.25">
      <c r="C78" s="115">
        <v>1</v>
      </c>
      <c r="D78" s="116" t="s">
        <v>580</v>
      </c>
      <c r="E78" s="117">
        <v>1</v>
      </c>
      <c r="F78" s="118" t="s">
        <v>503</v>
      </c>
      <c r="G78" s="117">
        <v>632166</v>
      </c>
      <c r="H78" s="117">
        <v>794493</v>
      </c>
      <c r="I78" s="118">
        <f t="shared" si="6"/>
        <v>632166</v>
      </c>
      <c r="J78" s="117">
        <v>632166</v>
      </c>
      <c r="K78" s="117">
        <f t="shared" si="7"/>
        <v>690831</v>
      </c>
      <c r="L78" s="117">
        <f t="shared" si="8"/>
        <v>728827</v>
      </c>
      <c r="M78" s="119">
        <f t="shared" si="9"/>
        <v>781302.54399999999</v>
      </c>
      <c r="N78" s="117">
        <v>984183</v>
      </c>
      <c r="O78" s="117">
        <v>775000</v>
      </c>
      <c r="P78" s="117">
        <v>800000</v>
      </c>
      <c r="Q78" s="120">
        <f t="shared" si="10"/>
        <v>853061</v>
      </c>
    </row>
    <row r="79" spans="3:17" ht="18" x14ac:dyDescent="0.25">
      <c r="C79" s="115">
        <v>2</v>
      </c>
      <c r="D79" s="116" t="s">
        <v>581</v>
      </c>
      <c r="E79" s="117">
        <v>1</v>
      </c>
      <c r="F79" s="118" t="s">
        <v>503</v>
      </c>
      <c r="G79" s="117">
        <v>657733</v>
      </c>
      <c r="H79" s="117">
        <v>635593</v>
      </c>
      <c r="I79" s="118">
        <f t="shared" si="6"/>
        <v>635593</v>
      </c>
      <c r="J79" s="117">
        <v>635593</v>
      </c>
      <c r="K79" s="117">
        <f t="shared" si="7"/>
        <v>694576</v>
      </c>
      <c r="L79" s="117">
        <f t="shared" si="8"/>
        <v>732778</v>
      </c>
      <c r="M79" s="119">
        <f t="shared" si="9"/>
        <v>785538.01600000006</v>
      </c>
      <c r="N79" s="117">
        <v>787346</v>
      </c>
      <c r="O79" s="117">
        <v>620000</v>
      </c>
      <c r="P79" s="117">
        <v>1000000</v>
      </c>
      <c r="Q79" s="120">
        <f>(N79+O79)/2</f>
        <v>703673</v>
      </c>
    </row>
    <row r="80" spans="3:17" ht="18" x14ac:dyDescent="0.25">
      <c r="C80" s="115">
        <v>3</v>
      </c>
      <c r="D80" s="116" t="s">
        <v>582</v>
      </c>
      <c r="E80" s="117">
        <v>1</v>
      </c>
      <c r="F80" s="118" t="s">
        <v>503</v>
      </c>
      <c r="G80" s="117">
        <v>647166</v>
      </c>
      <c r="H80" s="117">
        <v>794493</v>
      </c>
      <c r="I80" s="118">
        <f t="shared" si="6"/>
        <v>647166</v>
      </c>
      <c r="J80" s="117">
        <v>647166</v>
      </c>
      <c r="K80" s="117">
        <f t="shared" si="7"/>
        <v>707223</v>
      </c>
      <c r="L80" s="117">
        <f t="shared" si="8"/>
        <v>746120</v>
      </c>
      <c r="M80" s="119">
        <f t="shared" si="9"/>
        <v>799840.64</v>
      </c>
      <c r="N80" s="117">
        <v>984183</v>
      </c>
      <c r="O80" s="117">
        <v>775000</v>
      </c>
      <c r="P80" s="117">
        <v>1000000</v>
      </c>
      <c r="Q80" s="120">
        <f t="shared" si="10"/>
        <v>919727.66666666663</v>
      </c>
    </row>
    <row r="81" spans="3:17" ht="18" x14ac:dyDescent="0.25">
      <c r="C81" s="115">
        <v>4</v>
      </c>
      <c r="D81" s="116" t="s">
        <v>583</v>
      </c>
      <c r="E81" s="117">
        <v>1</v>
      </c>
      <c r="F81" s="118" t="s">
        <v>503</v>
      </c>
      <c r="G81" s="117">
        <v>776599</v>
      </c>
      <c r="H81" s="117">
        <v>953390</v>
      </c>
      <c r="I81" s="118">
        <f t="shared" si="6"/>
        <v>776599</v>
      </c>
      <c r="J81" s="117">
        <v>776599</v>
      </c>
      <c r="K81" s="117">
        <f t="shared" si="7"/>
        <v>848667</v>
      </c>
      <c r="L81" s="117">
        <f t="shared" si="8"/>
        <v>895344</v>
      </c>
      <c r="M81" s="119">
        <f t="shared" si="9"/>
        <v>959808.76800000004</v>
      </c>
      <c r="N81" s="117">
        <v>1181019</v>
      </c>
      <c r="O81" s="117">
        <v>930000</v>
      </c>
      <c r="P81" s="117">
        <v>1000000</v>
      </c>
      <c r="Q81" s="120">
        <f t="shared" si="10"/>
        <v>1037006.3333333334</v>
      </c>
    </row>
    <row r="82" spans="3:17" x14ac:dyDescent="0.25">
      <c r="C82" s="115">
        <v>5</v>
      </c>
      <c r="D82" s="116" t="s">
        <v>584</v>
      </c>
      <c r="E82" s="117">
        <v>1</v>
      </c>
      <c r="F82" s="118" t="s">
        <v>503</v>
      </c>
      <c r="G82" s="117">
        <v>241495</v>
      </c>
      <c r="H82" s="117">
        <v>258208</v>
      </c>
      <c r="I82" s="118">
        <f t="shared" si="6"/>
        <v>241495</v>
      </c>
      <c r="J82" s="117">
        <v>241495</v>
      </c>
      <c r="K82" s="117">
        <f t="shared" si="7"/>
        <v>263906</v>
      </c>
      <c r="L82" s="117">
        <f t="shared" si="8"/>
        <v>278421</v>
      </c>
      <c r="M82" s="119">
        <f t="shared" si="9"/>
        <v>298467.31200000003</v>
      </c>
      <c r="N82" s="117">
        <v>319857</v>
      </c>
      <c r="O82" s="117">
        <v>300000</v>
      </c>
      <c r="P82" s="117">
        <v>350000</v>
      </c>
      <c r="Q82" s="120">
        <f t="shared" si="10"/>
        <v>323285.66666666669</v>
      </c>
    </row>
    <row r="83" spans="3:17" x14ac:dyDescent="0.25">
      <c r="C83" s="115"/>
      <c r="D83" s="115" t="s">
        <v>585</v>
      </c>
      <c r="E83" s="117"/>
      <c r="F83" s="118"/>
      <c r="G83" s="117"/>
      <c r="H83" s="117"/>
      <c r="I83" s="118"/>
      <c r="J83" s="117"/>
      <c r="K83" s="117"/>
      <c r="L83" s="117"/>
      <c r="M83" s="119">
        <f t="shared" si="9"/>
        <v>0</v>
      </c>
      <c r="N83" s="117"/>
      <c r="O83" s="117"/>
      <c r="P83" s="117"/>
      <c r="Q83" s="120">
        <f t="shared" si="10"/>
        <v>0</v>
      </c>
    </row>
    <row r="84" spans="3:17" x14ac:dyDescent="0.25">
      <c r="C84" s="115">
        <v>1</v>
      </c>
      <c r="D84" s="116" t="s">
        <v>586</v>
      </c>
      <c r="E84" s="117">
        <v>1</v>
      </c>
      <c r="F84" s="118" t="s">
        <v>503</v>
      </c>
      <c r="G84" s="117">
        <v>204083</v>
      </c>
      <c r="H84" s="117">
        <v>178759</v>
      </c>
      <c r="I84" s="118">
        <f t="shared" si="6"/>
        <v>178759</v>
      </c>
      <c r="J84" s="117">
        <v>178759</v>
      </c>
      <c r="K84" s="117">
        <f t="shared" si="7"/>
        <v>195348</v>
      </c>
      <c r="L84" s="117">
        <f t="shared" si="8"/>
        <v>206092</v>
      </c>
      <c r="M84" s="119">
        <f t="shared" si="9"/>
        <v>220930.62400000001</v>
      </c>
      <c r="N84" s="117">
        <v>221439</v>
      </c>
      <c r="O84" s="117">
        <v>180000</v>
      </c>
      <c r="P84" s="117">
        <v>750000</v>
      </c>
      <c r="Q84" s="120">
        <f>(N84+O84)/2</f>
        <v>200719.5</v>
      </c>
    </row>
    <row r="85" spans="3:17" x14ac:dyDescent="0.25">
      <c r="C85" s="115">
        <v>2</v>
      </c>
      <c r="D85" s="116" t="s">
        <v>587</v>
      </c>
      <c r="E85" s="117">
        <v>1</v>
      </c>
      <c r="F85" s="118" t="s">
        <v>503</v>
      </c>
      <c r="G85" s="117">
        <v>220749</v>
      </c>
      <c r="H85" s="117">
        <v>178759</v>
      </c>
      <c r="I85" s="118">
        <f t="shared" si="6"/>
        <v>178759</v>
      </c>
      <c r="J85" s="117">
        <v>178759</v>
      </c>
      <c r="K85" s="117">
        <f t="shared" si="7"/>
        <v>195348</v>
      </c>
      <c r="L85" s="117">
        <f t="shared" si="8"/>
        <v>206092</v>
      </c>
      <c r="M85" s="119">
        <f t="shared" si="9"/>
        <v>220930.62400000001</v>
      </c>
      <c r="N85" s="117">
        <v>221439</v>
      </c>
      <c r="O85" s="117">
        <v>180000</v>
      </c>
      <c r="P85" s="117">
        <v>750000</v>
      </c>
      <c r="Q85" s="120">
        <f t="shared" ref="Q85:Q102" si="11">(N85+O85)/2</f>
        <v>200719.5</v>
      </c>
    </row>
    <row r="86" spans="3:17" x14ac:dyDescent="0.25">
      <c r="C86" s="115">
        <v>3</v>
      </c>
      <c r="D86" s="116" t="s">
        <v>588</v>
      </c>
      <c r="E86" s="117">
        <v>1</v>
      </c>
      <c r="F86" s="118" t="s">
        <v>503</v>
      </c>
      <c r="G86" s="117">
        <v>240736</v>
      </c>
      <c r="H86" s="117">
        <v>258208</v>
      </c>
      <c r="I86" s="118">
        <f t="shared" si="6"/>
        <v>240736</v>
      </c>
      <c r="J86" s="117">
        <v>240736</v>
      </c>
      <c r="K86" s="117">
        <f t="shared" si="7"/>
        <v>263076</v>
      </c>
      <c r="L86" s="117">
        <f t="shared" si="8"/>
        <v>277545</v>
      </c>
      <c r="M86" s="119">
        <f t="shared" si="9"/>
        <v>297528.24</v>
      </c>
      <c r="N86" s="117">
        <v>319857</v>
      </c>
      <c r="O86" s="117">
        <v>190000</v>
      </c>
      <c r="P86" s="117">
        <v>750000</v>
      </c>
      <c r="Q86" s="120">
        <f t="shared" si="11"/>
        <v>254928.5</v>
      </c>
    </row>
    <row r="87" spans="3:17" x14ac:dyDescent="0.25">
      <c r="C87" s="115">
        <v>4</v>
      </c>
      <c r="D87" s="116" t="s">
        <v>589</v>
      </c>
      <c r="E87" s="117">
        <v>1</v>
      </c>
      <c r="F87" s="118" t="s">
        <v>503</v>
      </c>
      <c r="G87" s="117">
        <v>174766</v>
      </c>
      <c r="H87" s="117">
        <v>158898</v>
      </c>
      <c r="I87" s="118">
        <f t="shared" si="6"/>
        <v>158898</v>
      </c>
      <c r="J87" s="117">
        <v>158898</v>
      </c>
      <c r="K87" s="117">
        <f t="shared" si="7"/>
        <v>173644</v>
      </c>
      <c r="L87" s="117">
        <f t="shared" si="8"/>
        <v>183194</v>
      </c>
      <c r="M87" s="119">
        <f t="shared" si="9"/>
        <v>196383.96800000002</v>
      </c>
      <c r="N87" s="117">
        <v>196835</v>
      </c>
      <c r="O87" s="117">
        <v>190000</v>
      </c>
      <c r="P87" s="117">
        <v>750000</v>
      </c>
      <c r="Q87" s="120">
        <f t="shared" si="11"/>
        <v>193417.5</v>
      </c>
    </row>
    <row r="88" spans="3:17" x14ac:dyDescent="0.25">
      <c r="C88" s="115">
        <v>5</v>
      </c>
      <c r="D88" s="116" t="s">
        <v>590</v>
      </c>
      <c r="E88" s="117">
        <v>1</v>
      </c>
      <c r="F88" s="118" t="s">
        <v>503</v>
      </c>
      <c r="G88" s="117">
        <v>199852</v>
      </c>
      <c r="H88" s="117">
        <v>198621</v>
      </c>
      <c r="I88" s="118">
        <f t="shared" si="6"/>
        <v>198621</v>
      </c>
      <c r="J88" s="117">
        <v>198621</v>
      </c>
      <c r="K88" s="117">
        <f t="shared" si="7"/>
        <v>217053</v>
      </c>
      <c r="L88" s="117">
        <f t="shared" si="8"/>
        <v>228991</v>
      </c>
      <c r="M88" s="119">
        <f t="shared" si="9"/>
        <v>245478.35200000001</v>
      </c>
      <c r="N88" s="117">
        <v>246043</v>
      </c>
      <c r="O88" s="117">
        <v>190000</v>
      </c>
      <c r="P88" s="117">
        <v>750000</v>
      </c>
      <c r="Q88" s="120">
        <f t="shared" si="11"/>
        <v>218021.5</v>
      </c>
    </row>
    <row r="89" spans="3:17" x14ac:dyDescent="0.25">
      <c r="C89" s="115">
        <v>6</v>
      </c>
      <c r="D89" s="116" t="s">
        <v>591</v>
      </c>
      <c r="E89" s="117">
        <v>1</v>
      </c>
      <c r="F89" s="118" t="s">
        <v>503</v>
      </c>
      <c r="G89" s="117">
        <v>168801</v>
      </c>
      <c r="H89" s="117">
        <v>198621</v>
      </c>
      <c r="I89" s="118">
        <f t="shared" si="6"/>
        <v>168801</v>
      </c>
      <c r="J89" s="117">
        <v>168801</v>
      </c>
      <c r="K89" s="117">
        <f t="shared" si="7"/>
        <v>184466</v>
      </c>
      <c r="L89" s="117">
        <f t="shared" si="8"/>
        <v>194612</v>
      </c>
      <c r="M89" s="119">
        <f t="shared" si="9"/>
        <v>208624.06400000001</v>
      </c>
      <c r="N89" s="117">
        <v>246043</v>
      </c>
      <c r="O89" s="117">
        <v>170000</v>
      </c>
      <c r="P89" s="117">
        <v>750000</v>
      </c>
      <c r="Q89" s="120">
        <f t="shared" si="11"/>
        <v>208021.5</v>
      </c>
    </row>
    <row r="90" spans="3:17" x14ac:dyDescent="0.25">
      <c r="C90" s="115">
        <v>7</v>
      </c>
      <c r="D90" s="116" t="s">
        <v>592</v>
      </c>
      <c r="E90" s="117">
        <v>1</v>
      </c>
      <c r="F90" s="118" t="s">
        <v>503</v>
      </c>
      <c r="G90" s="117">
        <v>244828</v>
      </c>
      <c r="H90" s="117">
        <v>258208</v>
      </c>
      <c r="I90" s="118">
        <f t="shared" si="6"/>
        <v>244828</v>
      </c>
      <c r="J90" s="117">
        <v>244828</v>
      </c>
      <c r="K90" s="117">
        <f t="shared" si="7"/>
        <v>267548</v>
      </c>
      <c r="L90" s="117">
        <f t="shared" si="8"/>
        <v>282263</v>
      </c>
      <c r="M90" s="119">
        <f t="shared" si="9"/>
        <v>302585.93600000005</v>
      </c>
      <c r="N90" s="117">
        <v>319857</v>
      </c>
      <c r="O90" s="117">
        <v>200000</v>
      </c>
      <c r="P90" s="117">
        <v>750000</v>
      </c>
      <c r="Q90" s="120">
        <f t="shared" si="11"/>
        <v>259928.5</v>
      </c>
    </row>
    <row r="91" spans="3:17" x14ac:dyDescent="0.25">
      <c r="C91" s="115">
        <v>8</v>
      </c>
      <c r="D91" s="116" t="s">
        <v>593</v>
      </c>
      <c r="E91" s="117">
        <v>1</v>
      </c>
      <c r="F91" s="118" t="s">
        <v>503</v>
      </c>
      <c r="G91" s="117">
        <v>199352</v>
      </c>
      <c r="H91" s="117">
        <v>238346</v>
      </c>
      <c r="I91" s="118">
        <f t="shared" si="6"/>
        <v>199352</v>
      </c>
      <c r="J91" s="117">
        <v>199352</v>
      </c>
      <c r="K91" s="117">
        <f t="shared" si="7"/>
        <v>217852</v>
      </c>
      <c r="L91" s="117">
        <f t="shared" si="8"/>
        <v>229834</v>
      </c>
      <c r="M91" s="119">
        <f t="shared" si="9"/>
        <v>246382.04800000001</v>
      </c>
      <c r="N91" s="117">
        <v>295253</v>
      </c>
      <c r="O91" s="117">
        <v>180000</v>
      </c>
      <c r="P91" s="117">
        <v>750000</v>
      </c>
      <c r="Q91" s="120">
        <f t="shared" si="11"/>
        <v>237626.5</v>
      </c>
    </row>
    <row r="92" spans="3:17" x14ac:dyDescent="0.25">
      <c r="C92" s="115">
        <v>9</v>
      </c>
      <c r="D92" s="116" t="s">
        <v>594</v>
      </c>
      <c r="E92" s="117">
        <v>1</v>
      </c>
      <c r="F92" s="118" t="s">
        <v>503</v>
      </c>
      <c r="G92" s="117">
        <v>229286</v>
      </c>
      <c r="H92" s="117">
        <v>258208</v>
      </c>
      <c r="I92" s="118">
        <f t="shared" si="6"/>
        <v>229286</v>
      </c>
      <c r="J92" s="117">
        <v>229286</v>
      </c>
      <c r="K92" s="117">
        <f t="shared" si="7"/>
        <v>250564</v>
      </c>
      <c r="L92" s="117">
        <f t="shared" si="8"/>
        <v>264345</v>
      </c>
      <c r="M92" s="119">
        <f t="shared" si="9"/>
        <v>283377.84000000003</v>
      </c>
      <c r="N92" s="117">
        <v>319857</v>
      </c>
      <c r="O92" s="117">
        <v>180000</v>
      </c>
      <c r="P92" s="117">
        <v>700000</v>
      </c>
      <c r="Q92" s="120">
        <f t="shared" si="11"/>
        <v>249928.5</v>
      </c>
    </row>
    <row r="93" spans="3:17" x14ac:dyDescent="0.25">
      <c r="C93" s="115">
        <v>10</v>
      </c>
      <c r="D93" s="116" t="s">
        <v>595</v>
      </c>
      <c r="E93" s="117">
        <v>1</v>
      </c>
      <c r="F93" s="118" t="s">
        <v>503</v>
      </c>
      <c r="G93" s="117">
        <v>171383</v>
      </c>
      <c r="H93" s="117">
        <v>198621</v>
      </c>
      <c r="I93" s="118">
        <f t="shared" si="6"/>
        <v>171383</v>
      </c>
      <c r="J93" s="117">
        <v>171383</v>
      </c>
      <c r="K93" s="117">
        <f t="shared" si="7"/>
        <v>187287</v>
      </c>
      <c r="L93" s="117">
        <f t="shared" si="8"/>
        <v>197588</v>
      </c>
      <c r="M93" s="119">
        <f t="shared" si="9"/>
        <v>211814.33600000001</v>
      </c>
      <c r="N93" s="117">
        <v>246043</v>
      </c>
      <c r="O93" s="117">
        <v>170000</v>
      </c>
      <c r="P93" s="117">
        <v>750000</v>
      </c>
      <c r="Q93" s="120">
        <f t="shared" si="11"/>
        <v>208021.5</v>
      </c>
    </row>
    <row r="94" spans="3:17" ht="18" x14ac:dyDescent="0.25">
      <c r="C94" s="115">
        <v>11</v>
      </c>
      <c r="D94" s="116" t="s">
        <v>596</v>
      </c>
      <c r="E94" s="117">
        <v>1</v>
      </c>
      <c r="F94" s="118" t="s">
        <v>503</v>
      </c>
      <c r="G94" s="117">
        <v>194352</v>
      </c>
      <c r="H94" s="117">
        <v>238346</v>
      </c>
      <c r="I94" s="118">
        <f t="shared" si="6"/>
        <v>194352</v>
      </c>
      <c r="J94" s="117">
        <v>194352</v>
      </c>
      <c r="K94" s="117">
        <f t="shared" si="7"/>
        <v>212388</v>
      </c>
      <c r="L94" s="117">
        <f t="shared" si="8"/>
        <v>224069</v>
      </c>
      <c r="M94" s="119">
        <f t="shared" si="9"/>
        <v>240201.96800000002</v>
      </c>
      <c r="N94" s="117">
        <v>295253</v>
      </c>
      <c r="O94" s="117">
        <v>170000</v>
      </c>
      <c r="P94" s="117">
        <v>750000</v>
      </c>
      <c r="Q94" s="120">
        <f t="shared" si="11"/>
        <v>232626.5</v>
      </c>
    </row>
    <row r="95" spans="3:17" x14ac:dyDescent="0.25">
      <c r="C95" s="115">
        <v>12</v>
      </c>
      <c r="D95" s="116" t="s">
        <v>597</v>
      </c>
      <c r="E95" s="117">
        <v>1</v>
      </c>
      <c r="F95" s="118" t="s">
        <v>503</v>
      </c>
      <c r="G95" s="117">
        <v>240741</v>
      </c>
      <c r="H95" s="117">
        <v>278070</v>
      </c>
      <c r="I95" s="118">
        <f t="shared" si="6"/>
        <v>240741</v>
      </c>
      <c r="J95" s="117">
        <v>240741</v>
      </c>
      <c r="K95" s="117">
        <f t="shared" si="7"/>
        <v>263082</v>
      </c>
      <c r="L95" s="117">
        <f t="shared" si="8"/>
        <v>277552</v>
      </c>
      <c r="M95" s="119">
        <f t="shared" si="9"/>
        <v>297535.74400000001</v>
      </c>
      <c r="N95" s="117">
        <v>344461</v>
      </c>
      <c r="O95" s="117">
        <v>190000</v>
      </c>
      <c r="P95" s="117">
        <v>750000</v>
      </c>
      <c r="Q95" s="120">
        <f t="shared" si="11"/>
        <v>267230.5</v>
      </c>
    </row>
    <row r="96" spans="3:17" x14ac:dyDescent="0.25">
      <c r="C96" s="115">
        <v>13</v>
      </c>
      <c r="D96" s="116" t="s">
        <v>598</v>
      </c>
      <c r="E96" s="117">
        <v>1</v>
      </c>
      <c r="F96" s="118" t="s">
        <v>503</v>
      </c>
      <c r="G96" s="117">
        <v>334236</v>
      </c>
      <c r="H96" s="117">
        <v>377382</v>
      </c>
      <c r="I96" s="118">
        <f t="shared" si="6"/>
        <v>334236</v>
      </c>
      <c r="J96" s="117">
        <v>334236</v>
      </c>
      <c r="K96" s="117">
        <f t="shared" si="7"/>
        <v>365253</v>
      </c>
      <c r="L96" s="117">
        <f t="shared" si="8"/>
        <v>385342</v>
      </c>
      <c r="M96" s="119">
        <f t="shared" si="9"/>
        <v>413086.62400000001</v>
      </c>
      <c r="N96" s="117">
        <v>467484</v>
      </c>
      <c r="O96" s="117">
        <v>280000</v>
      </c>
      <c r="P96" s="117">
        <v>850000</v>
      </c>
      <c r="Q96" s="120">
        <f t="shared" si="11"/>
        <v>373742</v>
      </c>
    </row>
    <row r="97" spans="3:17" x14ac:dyDescent="0.25">
      <c r="C97" s="115">
        <v>14</v>
      </c>
      <c r="D97" s="116" t="s">
        <v>599</v>
      </c>
      <c r="E97" s="117">
        <v>1</v>
      </c>
      <c r="F97" s="118" t="s">
        <v>503</v>
      </c>
      <c r="G97" s="117">
        <v>353583</v>
      </c>
      <c r="H97" s="117">
        <v>397245</v>
      </c>
      <c r="I97" s="118">
        <f t="shared" si="6"/>
        <v>353583</v>
      </c>
      <c r="J97" s="117">
        <v>353583</v>
      </c>
      <c r="K97" s="117">
        <f t="shared" si="7"/>
        <v>386396</v>
      </c>
      <c r="L97" s="117">
        <f t="shared" si="8"/>
        <v>407648</v>
      </c>
      <c r="M97" s="119">
        <f t="shared" si="9"/>
        <v>436998.65600000002</v>
      </c>
      <c r="N97" s="117">
        <v>492090</v>
      </c>
      <c r="O97" s="117">
        <v>270000</v>
      </c>
      <c r="P97" s="117">
        <v>750000</v>
      </c>
      <c r="Q97" s="120">
        <f t="shared" si="11"/>
        <v>381045</v>
      </c>
    </row>
    <row r="98" spans="3:17" x14ac:dyDescent="0.25">
      <c r="C98" s="115">
        <v>15</v>
      </c>
      <c r="D98" s="116" t="s">
        <v>600</v>
      </c>
      <c r="E98" s="117">
        <v>1</v>
      </c>
      <c r="F98" s="118" t="s">
        <v>503</v>
      </c>
      <c r="G98" s="117">
        <v>305730</v>
      </c>
      <c r="H98" s="117">
        <v>357520</v>
      </c>
      <c r="I98" s="118">
        <f t="shared" si="6"/>
        <v>305730</v>
      </c>
      <c r="J98" s="117">
        <v>305730</v>
      </c>
      <c r="K98" s="117">
        <f t="shared" si="7"/>
        <v>334102</v>
      </c>
      <c r="L98" s="117">
        <f t="shared" si="8"/>
        <v>352478</v>
      </c>
      <c r="M98" s="119">
        <f t="shared" si="9"/>
        <v>377856.41600000003</v>
      </c>
      <c r="N98" s="117">
        <v>442880</v>
      </c>
      <c r="O98" s="117">
        <v>210000</v>
      </c>
      <c r="P98" s="117">
        <v>750000</v>
      </c>
      <c r="Q98" s="120">
        <f t="shared" si="11"/>
        <v>326440</v>
      </c>
    </row>
    <row r="99" spans="3:17" x14ac:dyDescent="0.25">
      <c r="C99" s="115">
        <v>16</v>
      </c>
      <c r="D99" s="116" t="s">
        <v>601</v>
      </c>
      <c r="E99" s="117">
        <v>1</v>
      </c>
      <c r="F99" s="118" t="s">
        <v>503</v>
      </c>
      <c r="G99" s="117">
        <v>334236</v>
      </c>
      <c r="H99" s="117">
        <v>377382</v>
      </c>
      <c r="I99" s="118">
        <f t="shared" si="6"/>
        <v>334236</v>
      </c>
      <c r="J99" s="117">
        <v>334236</v>
      </c>
      <c r="K99" s="117">
        <f t="shared" si="7"/>
        <v>365253</v>
      </c>
      <c r="L99" s="117">
        <f t="shared" si="8"/>
        <v>385342</v>
      </c>
      <c r="M99" s="119">
        <f t="shared" si="9"/>
        <v>413086.62400000001</v>
      </c>
      <c r="N99" s="117">
        <v>467484</v>
      </c>
      <c r="O99" s="117">
        <v>190000</v>
      </c>
      <c r="P99" s="117">
        <v>850000</v>
      </c>
      <c r="Q99" s="120">
        <f t="shared" si="11"/>
        <v>328742</v>
      </c>
    </row>
    <row r="100" spans="3:17" x14ac:dyDescent="0.25">
      <c r="C100" s="115">
        <v>17</v>
      </c>
      <c r="D100" s="116" t="s">
        <v>602</v>
      </c>
      <c r="E100" s="117">
        <v>1</v>
      </c>
      <c r="F100" s="118" t="s">
        <v>503</v>
      </c>
      <c r="G100" s="117">
        <v>215000</v>
      </c>
      <c r="H100" s="117">
        <v>238346</v>
      </c>
      <c r="I100" s="118">
        <f t="shared" si="6"/>
        <v>215000</v>
      </c>
      <c r="J100" s="117">
        <v>215000</v>
      </c>
      <c r="K100" s="117">
        <f t="shared" si="7"/>
        <v>234952</v>
      </c>
      <c r="L100" s="117">
        <f t="shared" si="8"/>
        <v>247874</v>
      </c>
      <c r="M100" s="119">
        <f t="shared" si="9"/>
        <v>265720.92800000001</v>
      </c>
      <c r="N100" s="117">
        <v>295253</v>
      </c>
      <c r="O100" s="117">
        <v>230000</v>
      </c>
      <c r="P100" s="117">
        <v>750000</v>
      </c>
      <c r="Q100" s="120">
        <f t="shared" si="11"/>
        <v>262626.5</v>
      </c>
    </row>
    <row r="101" spans="3:17" ht="18" x14ac:dyDescent="0.25">
      <c r="C101" s="115">
        <v>18</v>
      </c>
      <c r="D101" s="116" t="s">
        <v>603</v>
      </c>
      <c r="E101" s="117">
        <v>1</v>
      </c>
      <c r="F101" s="118" t="s">
        <v>503</v>
      </c>
      <c r="G101" s="117">
        <v>421112</v>
      </c>
      <c r="H101" s="117">
        <v>476694</v>
      </c>
      <c r="I101" s="118">
        <f t="shared" si="6"/>
        <v>421112</v>
      </c>
      <c r="J101" s="117">
        <v>421112</v>
      </c>
      <c r="K101" s="117">
        <f t="shared" si="7"/>
        <v>460191</v>
      </c>
      <c r="L101" s="117">
        <f t="shared" si="8"/>
        <v>485502</v>
      </c>
      <c r="M101" s="119">
        <f t="shared" si="9"/>
        <v>520458.14400000003</v>
      </c>
      <c r="N101" s="117">
        <v>590508</v>
      </c>
      <c r="O101" s="117">
        <v>310000</v>
      </c>
      <c r="P101" s="117">
        <v>750000</v>
      </c>
      <c r="Q101" s="120">
        <f t="shared" si="11"/>
        <v>450254</v>
      </c>
    </row>
    <row r="102" spans="3:17" x14ac:dyDescent="0.25">
      <c r="C102" s="115">
        <v>19</v>
      </c>
      <c r="D102" s="116" t="s">
        <v>604</v>
      </c>
      <c r="E102" s="117">
        <v>1</v>
      </c>
      <c r="F102" s="118" t="s">
        <v>503</v>
      </c>
      <c r="G102" s="117">
        <v>361917</v>
      </c>
      <c r="H102" s="117">
        <v>397245</v>
      </c>
      <c r="I102" s="118">
        <f t="shared" si="6"/>
        <v>361917</v>
      </c>
      <c r="J102" s="117">
        <v>361917</v>
      </c>
      <c r="K102" s="117">
        <f t="shared" si="7"/>
        <v>395503</v>
      </c>
      <c r="L102" s="117">
        <f t="shared" si="8"/>
        <v>417256</v>
      </c>
      <c r="M102" s="119">
        <f t="shared" si="9"/>
        <v>447298.43200000003</v>
      </c>
      <c r="N102" s="117">
        <v>492090</v>
      </c>
      <c r="O102" s="117">
        <v>320000</v>
      </c>
      <c r="P102" s="117">
        <v>850000</v>
      </c>
      <c r="Q102" s="120">
        <f t="shared" si="11"/>
        <v>406045</v>
      </c>
    </row>
  </sheetData>
  <mergeCells count="1">
    <mergeCell ref="C5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E15F9-93B7-419F-A4A2-72B9FE29EC92}">
  <dimension ref="B1:R12"/>
  <sheetViews>
    <sheetView topLeftCell="H1" workbookViewId="0">
      <selection activeCell="M9" sqref="M9"/>
    </sheetView>
  </sheetViews>
  <sheetFormatPr baseColWidth="10" defaultRowHeight="15" x14ac:dyDescent="0.25"/>
  <cols>
    <col min="11" max="11" width="5.28515625" bestFit="1" customWidth="1"/>
    <col min="12" max="12" width="19" style="2" customWidth="1"/>
    <col min="13" max="13" width="8.42578125" bestFit="1" customWidth="1"/>
    <col min="14" max="14" width="4.5703125" bestFit="1" customWidth="1"/>
    <col min="15" max="15" width="20.42578125" bestFit="1" customWidth="1"/>
    <col min="16" max="16" width="11.28515625" bestFit="1" customWidth="1"/>
    <col min="17" max="17" width="10.7109375" bestFit="1" customWidth="1"/>
    <col min="18" max="18" width="11.140625" bestFit="1" customWidth="1"/>
  </cols>
  <sheetData>
    <row r="1" spans="2:18" ht="15.75" thickBot="1" x14ac:dyDescent="0.3"/>
    <row r="2" spans="2:18" x14ac:dyDescent="0.25">
      <c r="B2" s="72"/>
      <c r="C2" s="76"/>
      <c r="D2" s="76"/>
      <c r="E2" s="76"/>
      <c r="F2" s="76"/>
      <c r="G2" s="76"/>
      <c r="H2" s="76"/>
      <c r="I2" s="76"/>
    </row>
    <row r="3" spans="2:18" ht="56.25" x14ac:dyDescent="0.25">
      <c r="B3" s="73"/>
      <c r="C3" s="77"/>
      <c r="D3" s="77"/>
      <c r="E3" s="77"/>
      <c r="F3" s="78" t="s">
        <v>616</v>
      </c>
      <c r="G3" s="78" t="s">
        <v>617</v>
      </c>
      <c r="H3" s="77"/>
      <c r="I3" s="77"/>
      <c r="K3" s="121" t="s">
        <v>614</v>
      </c>
      <c r="L3" s="112" t="s">
        <v>38</v>
      </c>
      <c r="M3" s="112" t="s">
        <v>2</v>
      </c>
      <c r="N3" s="112" t="s">
        <v>615</v>
      </c>
      <c r="O3" s="112" t="s">
        <v>629</v>
      </c>
      <c r="P3" s="112" t="s">
        <v>630</v>
      </c>
      <c r="Q3" s="112" t="s">
        <v>618</v>
      </c>
      <c r="R3" s="112" t="s">
        <v>631</v>
      </c>
    </row>
    <row r="4" spans="2:18" ht="45" x14ac:dyDescent="0.25">
      <c r="B4" s="73"/>
      <c r="C4" s="77"/>
      <c r="D4" s="77"/>
      <c r="E4" s="77"/>
      <c r="F4" s="79"/>
      <c r="G4" s="79"/>
      <c r="H4" s="77"/>
      <c r="I4" s="77"/>
      <c r="K4" s="122">
        <v>1</v>
      </c>
      <c r="L4" s="123" t="s">
        <v>624</v>
      </c>
      <c r="M4" s="122" t="s">
        <v>625</v>
      </c>
      <c r="N4" s="122">
        <v>1</v>
      </c>
      <c r="O4" s="114" t="s">
        <v>626</v>
      </c>
      <c r="P4" s="114" t="s">
        <v>626</v>
      </c>
      <c r="Q4" s="114" t="s">
        <v>626</v>
      </c>
      <c r="R4" s="114" t="s">
        <v>632</v>
      </c>
    </row>
    <row r="5" spans="2:18" ht="57" thickBot="1" x14ac:dyDescent="0.3">
      <c r="B5" s="73"/>
      <c r="C5" s="78" t="s">
        <v>38</v>
      </c>
      <c r="D5" s="78" t="s">
        <v>2</v>
      </c>
      <c r="E5" s="77"/>
      <c r="F5" s="80"/>
      <c r="G5" s="80"/>
      <c r="H5" s="78" t="s">
        <v>618</v>
      </c>
      <c r="I5" s="82" t="s">
        <v>619</v>
      </c>
      <c r="K5" s="122">
        <v>2</v>
      </c>
      <c r="L5" s="123" t="s">
        <v>627</v>
      </c>
      <c r="M5" s="122" t="s">
        <v>625</v>
      </c>
      <c r="N5" s="122">
        <v>1</v>
      </c>
      <c r="O5" s="114" t="s">
        <v>626</v>
      </c>
      <c r="P5" s="114" t="s">
        <v>626</v>
      </c>
      <c r="Q5" s="114" t="s">
        <v>626</v>
      </c>
      <c r="R5" s="114" t="s">
        <v>632</v>
      </c>
    </row>
    <row r="6" spans="2:18" ht="22.5" x14ac:dyDescent="0.25">
      <c r="B6" s="74" t="s">
        <v>614</v>
      </c>
      <c r="C6" s="79"/>
      <c r="D6" s="79"/>
      <c r="E6" s="81" t="s">
        <v>615</v>
      </c>
      <c r="F6" s="205" t="s">
        <v>621</v>
      </c>
      <c r="G6" s="82" t="s">
        <v>622</v>
      </c>
      <c r="H6" s="79"/>
      <c r="I6" s="82" t="s">
        <v>620</v>
      </c>
    </row>
    <row r="7" spans="2:18" ht="15.75" thickBot="1" x14ac:dyDescent="0.3">
      <c r="B7" s="75"/>
      <c r="C7" s="80"/>
      <c r="D7" s="80"/>
      <c r="E7" s="80"/>
      <c r="F7" s="206"/>
      <c r="G7" s="83" t="s">
        <v>623</v>
      </c>
      <c r="H7" s="80"/>
      <c r="I7" s="80"/>
    </row>
    <row r="8" spans="2:18" ht="51.75" customHeight="1" x14ac:dyDescent="0.25">
      <c r="B8" s="73"/>
      <c r="C8" s="207" t="s">
        <v>624</v>
      </c>
      <c r="D8" s="77"/>
      <c r="E8" s="77"/>
      <c r="F8" s="77"/>
      <c r="G8" s="77"/>
      <c r="H8" s="77"/>
      <c r="I8" s="77"/>
    </row>
    <row r="9" spans="2:18" ht="22.5" x14ac:dyDescent="0.25">
      <c r="B9" s="73"/>
      <c r="C9" s="208"/>
      <c r="D9" s="77"/>
      <c r="E9" s="77"/>
      <c r="F9" s="86" t="s">
        <v>626</v>
      </c>
      <c r="G9" s="87" t="s">
        <v>626</v>
      </c>
      <c r="H9" s="87" t="s">
        <v>626</v>
      </c>
      <c r="I9" s="77"/>
    </row>
    <row r="10" spans="2:18" ht="15.75" thickBot="1" x14ac:dyDescent="0.3">
      <c r="B10" s="84">
        <v>1</v>
      </c>
      <c r="C10" s="209"/>
      <c r="D10" s="85" t="s">
        <v>625</v>
      </c>
      <c r="E10" s="85">
        <v>1</v>
      </c>
      <c r="F10" s="80"/>
      <c r="G10" s="80"/>
      <c r="H10" s="80"/>
      <c r="I10" s="85">
        <v>92</v>
      </c>
    </row>
    <row r="11" spans="2:18" x14ac:dyDescent="0.25">
      <c r="B11" s="73"/>
      <c r="C11" s="77"/>
      <c r="D11" s="77"/>
      <c r="E11" s="77"/>
      <c r="F11" s="210" t="s">
        <v>626</v>
      </c>
      <c r="G11" s="87" t="s">
        <v>628</v>
      </c>
      <c r="H11" s="87" t="s">
        <v>628</v>
      </c>
      <c r="I11" s="77"/>
    </row>
    <row r="12" spans="2:18" ht="23.25" thickBot="1" x14ac:dyDescent="0.3">
      <c r="B12" s="84">
        <v>2</v>
      </c>
      <c r="C12" s="88" t="s">
        <v>627</v>
      </c>
      <c r="D12" s="85" t="s">
        <v>625</v>
      </c>
      <c r="E12" s="85">
        <v>1</v>
      </c>
      <c r="F12" s="211"/>
      <c r="G12" s="89">
        <v>0.125</v>
      </c>
      <c r="H12" s="89">
        <v>0.125</v>
      </c>
      <c r="I12" s="85">
        <v>92</v>
      </c>
    </row>
  </sheetData>
  <mergeCells count="3">
    <mergeCell ref="F6:F7"/>
    <mergeCell ref="C8:C10"/>
    <mergeCell ref="F11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DF71-159D-475F-87CE-9A1C4F5E7492}">
  <dimension ref="B2:J12"/>
  <sheetViews>
    <sheetView tabSelected="1" workbookViewId="0">
      <selection activeCell="E5" sqref="E5"/>
    </sheetView>
  </sheetViews>
  <sheetFormatPr baseColWidth="10" defaultRowHeight="15" x14ac:dyDescent="0.25"/>
  <cols>
    <col min="2" max="2" width="7" bestFit="1" customWidth="1"/>
    <col min="3" max="3" width="11.140625" customWidth="1"/>
    <col min="4" max="4" width="10" bestFit="1" customWidth="1"/>
    <col min="5" max="5" width="30.85546875" customWidth="1"/>
    <col min="6" max="6" width="8.85546875" bestFit="1" customWidth="1"/>
    <col min="7" max="7" width="10.85546875" customWidth="1"/>
    <col min="8" max="8" width="11.28515625" bestFit="1" customWidth="1"/>
    <col min="10" max="10" width="9.5703125" customWidth="1"/>
    <col min="15" max="16" width="27.140625" customWidth="1"/>
  </cols>
  <sheetData>
    <row r="2" spans="2:10" ht="66.75" customHeight="1" x14ac:dyDescent="0.25">
      <c r="B2" s="124" t="s">
        <v>46</v>
      </c>
      <c r="C2" s="124" t="s">
        <v>47</v>
      </c>
      <c r="D2" s="124" t="s">
        <v>52</v>
      </c>
      <c r="E2" s="124" t="s">
        <v>49</v>
      </c>
      <c r="F2" s="124" t="s">
        <v>50</v>
      </c>
      <c r="G2" s="124" t="s">
        <v>613</v>
      </c>
      <c r="H2" s="124" t="s">
        <v>607</v>
      </c>
      <c r="I2" s="124" t="s">
        <v>55</v>
      </c>
      <c r="J2" s="124" t="s">
        <v>609</v>
      </c>
    </row>
    <row r="3" spans="2:10" ht="45" x14ac:dyDescent="0.25">
      <c r="B3" s="105">
        <v>1</v>
      </c>
      <c r="C3" s="105" t="s">
        <v>16</v>
      </c>
      <c r="D3" s="125">
        <v>17000000</v>
      </c>
      <c r="E3" s="117" t="s">
        <v>610</v>
      </c>
      <c r="F3" s="124">
        <v>1189679</v>
      </c>
      <c r="G3" s="124">
        <v>13086476</v>
      </c>
      <c r="H3" s="114">
        <v>14028703</v>
      </c>
      <c r="I3" s="112">
        <v>15000000</v>
      </c>
      <c r="J3" s="114" t="s">
        <v>608</v>
      </c>
    </row>
    <row r="4" spans="2:10" ht="45" x14ac:dyDescent="0.25">
      <c r="B4" s="126">
        <v>2</v>
      </c>
      <c r="C4" s="127" t="s">
        <v>611</v>
      </c>
      <c r="D4" s="128">
        <v>46500000</v>
      </c>
      <c r="E4" s="117" t="s">
        <v>610</v>
      </c>
      <c r="F4" s="128">
        <v>5801985</v>
      </c>
      <c r="G4" s="128">
        <v>46415880</v>
      </c>
      <c r="H4" s="128">
        <v>49757823</v>
      </c>
      <c r="I4" s="129">
        <v>49000000</v>
      </c>
      <c r="J4" s="114" t="s">
        <v>608</v>
      </c>
    </row>
    <row r="5" spans="2:10" ht="56.25" x14ac:dyDescent="0.25">
      <c r="B5" s="130">
        <v>3</v>
      </c>
      <c r="C5" s="131" t="s">
        <v>51</v>
      </c>
      <c r="D5" s="132">
        <v>160000000</v>
      </c>
      <c r="E5" s="133" t="s">
        <v>610</v>
      </c>
      <c r="F5" s="133">
        <v>14409647</v>
      </c>
      <c r="G5" s="133">
        <v>165710940</v>
      </c>
      <c r="H5" s="133">
        <v>177642128</v>
      </c>
      <c r="I5" s="134">
        <v>182000000</v>
      </c>
      <c r="J5" s="133" t="s">
        <v>54</v>
      </c>
    </row>
    <row r="6" spans="2:10" ht="56.25" x14ac:dyDescent="0.25">
      <c r="B6" s="130">
        <v>4</v>
      </c>
      <c r="C6" s="131" t="s">
        <v>56</v>
      </c>
      <c r="D6" s="132">
        <v>54000000</v>
      </c>
      <c r="E6" s="133" t="s">
        <v>610</v>
      </c>
      <c r="F6" s="133">
        <v>4149942</v>
      </c>
      <c r="G6" s="133">
        <v>31124565</v>
      </c>
      <c r="H6" s="133">
        <v>33365533</v>
      </c>
      <c r="I6" s="134">
        <v>35000000</v>
      </c>
      <c r="J6" s="133" t="s">
        <v>54</v>
      </c>
    </row>
    <row r="7" spans="2:10" ht="56.25" x14ac:dyDescent="0.25">
      <c r="B7" s="126">
        <v>5</v>
      </c>
      <c r="C7" s="135" t="s">
        <v>612</v>
      </c>
      <c r="D7" s="128">
        <v>9000000</v>
      </c>
      <c r="E7" s="133" t="s">
        <v>610</v>
      </c>
      <c r="F7" s="114">
        <v>1150000</v>
      </c>
      <c r="G7" s="114">
        <v>11500000</v>
      </c>
      <c r="H7" s="114">
        <v>12328000</v>
      </c>
      <c r="I7" s="112">
        <v>15000000</v>
      </c>
      <c r="J7" s="114" t="s">
        <v>608</v>
      </c>
    </row>
    <row r="10" spans="2:10" ht="15.75" thickBot="1" x14ac:dyDescent="0.3"/>
    <row r="11" spans="2:10" x14ac:dyDescent="0.25">
      <c r="B11" s="212" t="s">
        <v>648</v>
      </c>
      <c r="C11" s="213"/>
      <c r="D11" s="213"/>
      <c r="E11" s="214"/>
    </row>
    <row r="12" spans="2:10" ht="15.75" thickBot="1" x14ac:dyDescent="0.3">
      <c r="B12" s="215" t="s">
        <v>649</v>
      </c>
      <c r="C12" s="216"/>
      <c r="D12" s="216"/>
      <c r="E12" s="217"/>
    </row>
  </sheetData>
  <mergeCells count="2">
    <mergeCell ref="B11:E11"/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OXIGENO</vt:lpstr>
      <vt:lpstr>LABORATORIO</vt:lpstr>
      <vt:lpstr>TERAPIAS</vt:lpstr>
      <vt:lpstr>ODONTOLOGÍA</vt:lpstr>
      <vt:lpstr>IPS SANGIL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Tautiva Dueñas</dc:creator>
  <cp:lastModifiedBy>Juan Antonio Tautiva Dueñas</cp:lastModifiedBy>
  <dcterms:created xsi:type="dcterms:W3CDTF">2026-03-04T21:02:04Z</dcterms:created>
  <dcterms:modified xsi:type="dcterms:W3CDTF">2026-04-08T20:17:45Z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2026-03-04T21:46:25Z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4ad7682d-2de1-444a-b8f6-c48283dd7a96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